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AD_dokumenty k realizaci\2022_05_17_Výkaz výměr ze soutěže\Obnova_Stareho_parku_v_Nitre\Revize č. 2_zatím není upraveno\"/>
    </mc:Choice>
  </mc:AlternateContent>
  <xr:revisionPtr revIDLastSave="0" documentId="13_ncr:1_{A4D37B5E-24BE-49D2-95B7-44605251388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kapitulace" sheetId="2" r:id="rId1"/>
    <sheet name="Legenda" sheetId="13" r:id="rId2"/>
    <sheet name="Krycí list rozpočtu" sheetId="10" r:id="rId3"/>
    <sheet name="Stavební rozpočet" sheetId="11" r:id="rId4"/>
    <sheet name="SO.4.07_krycí list" sheetId="6" r:id="rId5"/>
    <sheet name="SO.4.07_stavební rozpočet" sheetId="12" r:id="rId6"/>
    <sheet name="SO.4.08_Krycí list" sheetId="8" r:id="rId7"/>
    <sheet name="SO.4.08_stavební rozpočet" sheetId="9" r:id="rId8"/>
    <sheet name="ošetření stromů" sheetId="5" r:id="rId9"/>
  </sheets>
  <externalReferences>
    <externalReference r:id="rId10"/>
    <externalReference r:id="rId11"/>
    <externalReference r:id="rId12"/>
  </externalReferences>
  <definedNames>
    <definedName name="_BPK1" localSheetId="1">[1]Položky!#REF!</definedName>
    <definedName name="_BPK1" localSheetId="0">[1]Položky!#REF!</definedName>
    <definedName name="_BPK1" localSheetId="5">[1]Položky!#REF!</definedName>
    <definedName name="_BPK1">[1]Položky!#REF!</definedName>
    <definedName name="_BPK2" localSheetId="0">[1]Položky!#REF!</definedName>
    <definedName name="_BPK2" localSheetId="5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5" hidden="1">'SO.4.07_stavební rozpočet'!$C$117:$K$179</definedName>
    <definedName name="_xlnm._FilterDatabase" localSheetId="3" hidden="1">'Stavební rozpočet'!$A$11:$BK$569</definedName>
    <definedName name="cisloobjektu" localSheetId="1">#REF!</definedName>
    <definedName name="cisloobjektu" localSheetId="5">#REF!</definedName>
    <definedName name="cisloobjektu">#REF!</definedName>
    <definedName name="cislostavby" localSheetId="1">#REF!</definedName>
    <definedName name="cislostavby" localSheetId="5">#REF!</definedName>
    <definedName name="cislostavby">#REF!</definedName>
    <definedName name="Datum" localSheetId="1">#REF!</definedName>
    <definedName name="Datum" localSheetId="5">#REF!</definedName>
    <definedName name="Datum">#REF!</definedName>
    <definedName name="Dil" localSheetId="1">#REF!</definedName>
    <definedName name="Dil" localSheetId="5">#REF!</definedName>
    <definedName name="Dil">#REF!</definedName>
    <definedName name="Dodavka" localSheetId="1">#REF!</definedName>
    <definedName name="Dodavka" localSheetId="0">'[2]SO.1.09.2, Žabia fontána, techn'!$G$14</definedName>
    <definedName name="Dodavka" localSheetId="5">#REF!</definedName>
    <definedName name="Dodavka">#REF!</definedName>
    <definedName name="Dodavka0" localSheetId="1">[1]Položky!#REF!</definedName>
    <definedName name="Dodavka0" localSheetId="0">[1]Položky!#REF!</definedName>
    <definedName name="Dodavka0">[1]Položky!#REF!</definedName>
    <definedName name="HSV" localSheetId="1">#REF!</definedName>
    <definedName name="HSV" localSheetId="0">'[2]SO.1.09.2, Žabia fontána, techn'!$E$14</definedName>
    <definedName name="HSV" localSheetId="5">#REF!</definedName>
    <definedName name="HSV">#REF!</definedName>
    <definedName name="HSV0" localSheetId="1">[1]Položky!#REF!</definedName>
    <definedName name="HSV0" localSheetId="0">[1]Položky!#REF!</definedName>
    <definedName name="HSV0">[1]Položky!#REF!</definedName>
    <definedName name="HZS" localSheetId="1">#REF!</definedName>
    <definedName name="HZS" localSheetId="0">'[2]SO.1.09.2, Žabia fontána, techn'!$I$14</definedName>
    <definedName name="HZS" localSheetId="5">#REF!</definedName>
    <definedName name="HZS">#REF!</definedName>
    <definedName name="HZS0" localSheetId="1">[1]Položky!#REF!</definedName>
    <definedName name="HZS0" localSheetId="0">[1]Položky!#REF!</definedName>
    <definedName name="HZS0">[1]Položky!#REF!</definedName>
    <definedName name="JKSO" localSheetId="1">#REF!</definedName>
    <definedName name="JKSO">#REF!</definedName>
    <definedName name="MJ" localSheetId="1">#REF!</definedName>
    <definedName name="MJ" localSheetId="5">#REF!</definedName>
    <definedName name="MJ">#REF!</definedName>
    <definedName name="Mont" localSheetId="1">#REF!</definedName>
    <definedName name="Mont" localSheetId="0">'[2]SO.1.09.2, Žabia fontána, techn'!$H$14</definedName>
    <definedName name="Mont" localSheetId="5">#REF!</definedName>
    <definedName name="Mont">#REF!</definedName>
    <definedName name="Montaz0" localSheetId="1">[1]Položky!#REF!</definedName>
    <definedName name="Montaz0" localSheetId="0">[1]Položky!#REF!</definedName>
    <definedName name="Montaz0">[1]Položky!#REF!</definedName>
    <definedName name="NazevDilu" localSheetId="1">#REF!</definedName>
    <definedName name="NazevDilu">#REF!</definedName>
    <definedName name="nazevobjektu" localSheetId="1">#REF!</definedName>
    <definedName name="nazevobjektu" localSheetId="5">#REF!</definedName>
    <definedName name="nazevobjektu">#REF!</definedName>
    <definedName name="nazevstavby" localSheetId="1">#REF!</definedName>
    <definedName name="nazevstavby" localSheetId="5">#REF!</definedName>
    <definedName name="nazevstavby">#REF!</definedName>
    <definedName name="_xlnm.Print_Titles" localSheetId="4">'SO.4.07_krycí list'!$92:$92</definedName>
    <definedName name="_xlnm.Print_Titles" localSheetId="5">'SO.4.07_stavební rozpočet'!$117:$117</definedName>
    <definedName name="_xlnm.Print_Titles" localSheetId="7">'SO.4.08_stavební rozpočet'!$1:$14</definedName>
    <definedName name="Objednatel" localSheetId="1">#REF!</definedName>
    <definedName name="Objednatel" localSheetId="5">#REF!</definedName>
    <definedName name="Objednatel">#REF!</definedName>
    <definedName name="_xlnm.Print_Area" localSheetId="4">'SO.4.07_krycí list'!$D$4:$AO$76,'SO.4.07_krycí list'!$C$82:$AQ$99</definedName>
    <definedName name="_xlnm.Print_Area" localSheetId="5">'SO.4.07_stavební rozpočet'!$C$4:$J$76,'SO.4.07_stavební rozpočet'!$C$82:$J$101,'SO.4.07_stavební rozpočet'!$C$107:$J$179</definedName>
    <definedName name="_xlnm.Print_Area" localSheetId="6">'SO.4.08_Krycí list'!$C$3:$Q$78</definedName>
    <definedName name="_xlnm.Print_Area" localSheetId="7">'SO.4.08_stavební rozpočet'!$A$1:$N$37</definedName>
    <definedName name="PocetMJ" localSheetId="1">#REF!</definedName>
    <definedName name="PocetMJ" localSheetId="0">'[2]SO.1.09.2_Krycí_list'!$G$7</definedName>
    <definedName name="PocetMJ" localSheetId="5">#REF!</definedName>
    <definedName name="PocetMJ">#REF!</definedName>
    <definedName name="Poznamka" localSheetId="1">#REF!</definedName>
    <definedName name="Poznamka" localSheetId="5">#REF!</definedName>
    <definedName name="Poznamka">#REF!</definedName>
    <definedName name="Projektant" localSheetId="1">#REF!</definedName>
    <definedName name="Projektant" localSheetId="5">#REF!</definedName>
    <definedName name="Projektant">#REF!</definedName>
    <definedName name="PSV" localSheetId="1">#REF!</definedName>
    <definedName name="PSV" localSheetId="0">'[2]SO.1.09.2, Žabia fontána, techn'!$F$14</definedName>
    <definedName name="PSV" localSheetId="5">#REF!</definedName>
    <definedName name="PSV">#REF!</definedName>
    <definedName name="PSV0" localSheetId="1">[1]Položky!#REF!</definedName>
    <definedName name="PSV0" localSheetId="0">[1]Položky!#REF!</definedName>
    <definedName name="PSV0">[1]Položky!#REF!</definedName>
    <definedName name="SazbaDPH1" localSheetId="1">#REF!</definedName>
    <definedName name="SazbaDPH1">#REF!</definedName>
    <definedName name="SazbaDPH2" localSheetId="1">#REF!</definedName>
    <definedName name="SazbaDPH2" localSheetId="0">'[2]SO.1.09.2_Krycí_list'!#REF!</definedName>
    <definedName name="SazbaDPH2" localSheetId="5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 localSheetId="1">[1]Položky!#REF!</definedName>
    <definedName name="Typ" localSheetId="0">[1]Položky!#REF!</definedName>
    <definedName name="Typ">[1]Položky!#REF!</definedName>
    <definedName name="VRN" localSheetId="1">#REF!</definedName>
    <definedName name="VRN" localSheetId="0">'[2]SO.1.09.2, Žabia fontána, techn'!#REF!</definedName>
    <definedName name="VRN" localSheetId="5">#REF!</definedName>
    <definedName name="VRN">#REF!</definedName>
    <definedName name="VRNKc" localSheetId="1">#REF!</definedName>
    <definedName name="VRNKc" localSheetId="0">'[2]SO.1.09.2, Žabia fontána, techn'!#REF!</definedName>
    <definedName name="VRNKc" localSheetId="5">#REF!</definedName>
    <definedName name="VRNKc">#REF!</definedName>
    <definedName name="VRNnazev" localSheetId="1">#REF!</definedName>
    <definedName name="VRNnazev" localSheetId="0">'[2]SO.1.09.2, Žabia fontána, techn'!#REF!</definedName>
    <definedName name="VRNnazev" localSheetId="5">#REF!</definedName>
    <definedName name="VRNnazev">#REF!</definedName>
    <definedName name="VRNproc">[1]Rekapitulace!$F$19</definedName>
    <definedName name="VRNzakl">[1]Rekapitulace!$G$19</definedName>
    <definedName name="Zakazka" localSheetId="1">#REF!</definedName>
    <definedName name="Zakazka" localSheetId="5">#REF!</definedName>
    <definedName name="Zakazka">#REF!</definedName>
    <definedName name="Zaklad22" localSheetId="1">#REF!</definedName>
    <definedName name="Zaklad22" localSheetId="0">'[2]SO.1.09.2_Krycí_list'!#REF!</definedName>
    <definedName name="Zaklad22" localSheetId="5">#REF!</definedName>
    <definedName name="Zaklad22">#REF!</definedName>
    <definedName name="Zaklad5" localSheetId="1">#REF!</definedName>
    <definedName name="Zaklad5" localSheetId="0">'[2]SO.1.09.2_Krycí_list'!$F$29</definedName>
    <definedName name="Zaklad5" localSheetId="5">#REF!</definedName>
    <definedName name="Zaklad5">#REF!</definedName>
    <definedName name="Zhotovitel" localSheetId="1">#REF!</definedName>
    <definedName name="Zhotovitel" localSheetId="5">#REF!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49" i="11" l="1"/>
  <c r="J549" i="11"/>
  <c r="BI550" i="11"/>
  <c r="AG550" i="11" s="1"/>
  <c r="BC550" i="11"/>
  <c r="AW550" i="11"/>
  <c r="AO550" i="11"/>
  <c r="BH550" i="11" s="1"/>
  <c r="AN550" i="11"/>
  <c r="I550" i="11" s="1"/>
  <c r="AJ550" i="11"/>
  <c r="AI550" i="11"/>
  <c r="AF550" i="11"/>
  <c r="AE550" i="11"/>
  <c r="AD550" i="11"/>
  <c r="AC550" i="11"/>
  <c r="AB550" i="11"/>
  <c r="AA550" i="11"/>
  <c r="Y550" i="11"/>
  <c r="M550" i="11"/>
  <c r="BE550" i="11" s="1"/>
  <c r="K550" i="11"/>
  <c r="K549" i="11" s="1"/>
  <c r="BK176" i="12"/>
  <c r="BI176" i="12"/>
  <c r="BH176" i="12"/>
  <c r="BG176" i="12"/>
  <c r="BF176" i="12"/>
  <c r="T176" i="12"/>
  <c r="R176" i="12"/>
  <c r="P176" i="12"/>
  <c r="BE176" i="12"/>
  <c r="BK174" i="12"/>
  <c r="BI174" i="12"/>
  <c r="BH174" i="12"/>
  <c r="BG174" i="12"/>
  <c r="BF174" i="12"/>
  <c r="T174" i="12"/>
  <c r="R174" i="12"/>
  <c r="P174" i="12"/>
  <c r="BE174" i="12"/>
  <c r="BK172" i="12"/>
  <c r="BI172" i="12"/>
  <c r="BH172" i="12"/>
  <c r="BG172" i="12"/>
  <c r="BF172" i="12"/>
  <c r="T172" i="12"/>
  <c r="R172" i="12"/>
  <c r="P172" i="12"/>
  <c r="BE172" i="12"/>
  <c r="BK170" i="12"/>
  <c r="BI170" i="12"/>
  <c r="BH170" i="12"/>
  <c r="BG170" i="12"/>
  <c r="BF170" i="12"/>
  <c r="T170" i="12"/>
  <c r="R170" i="12"/>
  <c r="P170" i="12"/>
  <c r="BE170" i="12"/>
  <c r="BK168" i="12"/>
  <c r="BI168" i="12"/>
  <c r="BH168" i="12"/>
  <c r="BG168" i="12"/>
  <c r="BF168" i="12"/>
  <c r="T168" i="12"/>
  <c r="R168" i="12"/>
  <c r="P168" i="12"/>
  <c r="BE168" i="12"/>
  <c r="BK166" i="12"/>
  <c r="BI166" i="12"/>
  <c r="BH166" i="12"/>
  <c r="BG166" i="12"/>
  <c r="BF166" i="12"/>
  <c r="T166" i="12"/>
  <c r="R166" i="12"/>
  <c r="P166" i="12"/>
  <c r="BE166" i="12"/>
  <c r="BK164" i="12"/>
  <c r="BI164" i="12"/>
  <c r="BH164" i="12"/>
  <c r="BG164" i="12"/>
  <c r="BF164" i="12"/>
  <c r="T164" i="12"/>
  <c r="R164" i="12"/>
  <c r="P164" i="12"/>
  <c r="BE164" i="12"/>
  <c r="BK161" i="12"/>
  <c r="BI161" i="12"/>
  <c r="BH161" i="12"/>
  <c r="BG161" i="12"/>
  <c r="BF161" i="12"/>
  <c r="T161" i="12"/>
  <c r="R161" i="12"/>
  <c r="P161" i="12"/>
  <c r="BK157" i="12"/>
  <c r="BI157" i="12"/>
  <c r="BH157" i="12"/>
  <c r="BG157" i="12"/>
  <c r="BF157" i="12"/>
  <c r="T157" i="12"/>
  <c r="R157" i="12"/>
  <c r="P157" i="12"/>
  <c r="BE157" i="12"/>
  <c r="BK155" i="12"/>
  <c r="BI155" i="12"/>
  <c r="BH155" i="12"/>
  <c r="BG155" i="12"/>
  <c r="BF155" i="12"/>
  <c r="T155" i="12"/>
  <c r="R155" i="12"/>
  <c r="P155" i="12"/>
  <c r="BE155" i="12"/>
  <c r="BK153" i="12"/>
  <c r="BI153" i="12"/>
  <c r="BH153" i="12"/>
  <c r="BG153" i="12"/>
  <c r="BF153" i="12"/>
  <c r="T153" i="12"/>
  <c r="R153" i="12"/>
  <c r="P153" i="12"/>
  <c r="BE153" i="12"/>
  <c r="BK151" i="12"/>
  <c r="BI151" i="12"/>
  <c r="BH151" i="12"/>
  <c r="BG151" i="12"/>
  <c r="BF151" i="12"/>
  <c r="T151" i="12"/>
  <c r="R151" i="12"/>
  <c r="P151" i="12"/>
  <c r="BE151" i="12"/>
  <c r="BK149" i="12"/>
  <c r="BI149" i="12"/>
  <c r="BH149" i="12"/>
  <c r="BG149" i="12"/>
  <c r="BF149" i="12"/>
  <c r="T149" i="12"/>
  <c r="R149" i="12"/>
  <c r="P149" i="12"/>
  <c r="BE149" i="12"/>
  <c r="BK147" i="12"/>
  <c r="BI147" i="12"/>
  <c r="BH147" i="12"/>
  <c r="BG147" i="12"/>
  <c r="BF147" i="12"/>
  <c r="T147" i="12"/>
  <c r="R147" i="12"/>
  <c r="P147" i="12"/>
  <c r="BE147" i="12"/>
  <c r="BK145" i="12"/>
  <c r="BI145" i="12"/>
  <c r="BH145" i="12"/>
  <c r="BG145" i="12"/>
  <c r="BF145" i="12"/>
  <c r="T145" i="12"/>
  <c r="R145" i="12"/>
  <c r="P145" i="12"/>
  <c r="BE145" i="12"/>
  <c r="BK143" i="12"/>
  <c r="BI143" i="12"/>
  <c r="BH143" i="12"/>
  <c r="BG143" i="12"/>
  <c r="BF143" i="12"/>
  <c r="T143" i="12"/>
  <c r="R143" i="12"/>
  <c r="P143" i="12"/>
  <c r="BE143" i="12"/>
  <c r="BK141" i="12"/>
  <c r="BI141" i="12"/>
  <c r="BH141" i="12"/>
  <c r="BG141" i="12"/>
  <c r="BF141" i="12"/>
  <c r="T141" i="12"/>
  <c r="R141" i="12"/>
  <c r="P141" i="12"/>
  <c r="BE141" i="12"/>
  <c r="BK138" i="12"/>
  <c r="BI138" i="12"/>
  <c r="BH138" i="12"/>
  <c r="BG138" i="12"/>
  <c r="BF138" i="12"/>
  <c r="T138" i="12"/>
  <c r="R138" i="12"/>
  <c r="P138" i="12"/>
  <c r="BE138" i="12"/>
  <c r="BK136" i="12"/>
  <c r="BI136" i="12"/>
  <c r="BH136" i="12"/>
  <c r="BG136" i="12"/>
  <c r="BF136" i="12"/>
  <c r="T136" i="12"/>
  <c r="R136" i="12"/>
  <c r="P136" i="12"/>
  <c r="BE136" i="12"/>
  <c r="BK134" i="12"/>
  <c r="BI134" i="12"/>
  <c r="BH134" i="12"/>
  <c r="BG134" i="12"/>
  <c r="BF134" i="12"/>
  <c r="T134" i="12"/>
  <c r="R134" i="12"/>
  <c r="P134" i="12"/>
  <c r="BE134" i="12"/>
  <c r="BK132" i="12"/>
  <c r="BI132" i="12"/>
  <c r="BH132" i="12"/>
  <c r="BG132" i="12"/>
  <c r="BF132" i="12"/>
  <c r="T132" i="12"/>
  <c r="R132" i="12"/>
  <c r="P132" i="12"/>
  <c r="BE132" i="12"/>
  <c r="BK130" i="12"/>
  <c r="BI130" i="12"/>
  <c r="BH130" i="12"/>
  <c r="BG130" i="12"/>
  <c r="BF130" i="12"/>
  <c r="T130" i="12"/>
  <c r="R130" i="12"/>
  <c r="P130" i="12"/>
  <c r="BE130" i="12"/>
  <c r="BK128" i="12"/>
  <c r="BI128" i="12"/>
  <c r="BH128" i="12"/>
  <c r="BG128" i="12"/>
  <c r="BF128" i="12"/>
  <c r="T128" i="12"/>
  <c r="R128" i="12"/>
  <c r="P128" i="12"/>
  <c r="BE128" i="12"/>
  <c r="BK126" i="12"/>
  <c r="BI126" i="12"/>
  <c r="BH126" i="12"/>
  <c r="BG126" i="12"/>
  <c r="BF126" i="12"/>
  <c r="T126" i="12"/>
  <c r="R126" i="12"/>
  <c r="P126" i="12"/>
  <c r="BE126" i="12"/>
  <c r="BK124" i="12"/>
  <c r="BI124" i="12"/>
  <c r="BH124" i="12"/>
  <c r="BG124" i="12"/>
  <c r="BF124" i="12"/>
  <c r="T124" i="12"/>
  <c r="R124" i="12"/>
  <c r="P124" i="12"/>
  <c r="BE124" i="12"/>
  <c r="BK120" i="12"/>
  <c r="BK119" i="12" s="1"/>
  <c r="BI120" i="12"/>
  <c r="BH120" i="12"/>
  <c r="BG120" i="12"/>
  <c r="BF120" i="12"/>
  <c r="T120" i="12"/>
  <c r="R120" i="12"/>
  <c r="P120" i="12"/>
  <c r="P119" i="12" s="1"/>
  <c r="BE120" i="12"/>
  <c r="T119" i="12"/>
  <c r="R119" i="12"/>
  <c r="J112" i="12"/>
  <c r="F112" i="12"/>
  <c r="E110" i="12"/>
  <c r="F87" i="12"/>
  <c r="E85" i="12"/>
  <c r="J35" i="12"/>
  <c r="J34" i="12"/>
  <c r="J33" i="12"/>
  <c r="J22" i="12"/>
  <c r="E22" i="12"/>
  <c r="J90" i="12" s="1"/>
  <c r="J21" i="12"/>
  <c r="J19" i="12"/>
  <c r="E19" i="12"/>
  <c r="J114" i="12" s="1"/>
  <c r="J18" i="12"/>
  <c r="J16" i="12"/>
  <c r="E16" i="12"/>
  <c r="F115" i="12" s="1"/>
  <c r="J15" i="12"/>
  <c r="J13" i="12"/>
  <c r="E13" i="12"/>
  <c r="F89" i="12" s="1"/>
  <c r="J12" i="12"/>
  <c r="J87" i="12"/>
  <c r="K14" i="11"/>
  <c r="AK14" i="11" s="1"/>
  <c r="M14" i="11"/>
  <c r="BE14" i="11" s="1"/>
  <c r="Y14" i="11"/>
  <c r="AC14" i="11"/>
  <c r="AD14" i="11"/>
  <c r="AE14" i="11"/>
  <c r="AF14" i="11"/>
  <c r="AG14" i="11"/>
  <c r="AI14" i="11"/>
  <c r="AJ14" i="11"/>
  <c r="AN14" i="11"/>
  <c r="I14" i="11" s="1"/>
  <c r="AO14" i="11"/>
  <c r="J14" i="11" s="1"/>
  <c r="BC14" i="11"/>
  <c r="BI14" i="11"/>
  <c r="K15" i="11"/>
  <c r="AK15" i="11" s="1"/>
  <c r="M15" i="11"/>
  <c r="Y15" i="11"/>
  <c r="AC15" i="11"/>
  <c r="AD15" i="11"/>
  <c r="AE15" i="11"/>
  <c r="AF15" i="11"/>
  <c r="AG15" i="11"/>
  <c r="AI15" i="11"/>
  <c r="AJ15" i="11"/>
  <c r="AN15" i="11"/>
  <c r="I15" i="11" s="1"/>
  <c r="AO15" i="11"/>
  <c r="BC15" i="11"/>
  <c r="BE15" i="11"/>
  <c r="BI15" i="11"/>
  <c r="K16" i="11"/>
  <c r="AK16" i="11" s="1"/>
  <c r="M16" i="11"/>
  <c r="BE16" i="11" s="1"/>
  <c r="Y16" i="11"/>
  <c r="AC16" i="11"/>
  <c r="AD16" i="11"/>
  <c r="AE16" i="11"/>
  <c r="AF16" i="11"/>
  <c r="AG16" i="11"/>
  <c r="AI16" i="11"/>
  <c r="AJ16" i="11"/>
  <c r="AN16" i="11"/>
  <c r="AV16" i="11" s="1"/>
  <c r="AO16" i="11"/>
  <c r="J16" i="11" s="1"/>
  <c r="BC16" i="11"/>
  <c r="BI16" i="11"/>
  <c r="K17" i="11"/>
  <c r="AK17" i="11" s="1"/>
  <c r="M17" i="11"/>
  <c r="Y17" i="11"/>
  <c r="AC17" i="11"/>
  <c r="AD17" i="11"/>
  <c r="AE17" i="11"/>
  <c r="AF17" i="11"/>
  <c r="AG17" i="11"/>
  <c r="AI17" i="11"/>
  <c r="AJ17" i="11"/>
  <c r="AN17" i="11"/>
  <c r="I17" i="11" s="1"/>
  <c r="AO17" i="11"/>
  <c r="BC17" i="11"/>
  <c r="BE17" i="11"/>
  <c r="BI17" i="11"/>
  <c r="K18" i="11"/>
  <c r="AK18" i="11" s="1"/>
  <c r="M18" i="11"/>
  <c r="BE18" i="11" s="1"/>
  <c r="Y18" i="11"/>
  <c r="AC18" i="11"/>
  <c r="AD18" i="11"/>
  <c r="AE18" i="11"/>
  <c r="AF18" i="11"/>
  <c r="AG18" i="11"/>
  <c r="AI18" i="11"/>
  <c r="AJ18" i="11"/>
  <c r="AN18" i="11"/>
  <c r="AV18" i="11" s="1"/>
  <c r="AO18" i="11"/>
  <c r="J18" i="11" s="1"/>
  <c r="BC18" i="11"/>
  <c r="BI18" i="11"/>
  <c r="K20" i="11"/>
  <c r="M20" i="11"/>
  <c r="AA20" i="11"/>
  <c r="AB20" i="11"/>
  <c r="AC20" i="11"/>
  <c r="AD20" i="11"/>
  <c r="AE20" i="11"/>
  <c r="AF20" i="11"/>
  <c r="AG20" i="11"/>
  <c r="AI20" i="11"/>
  <c r="AJ20" i="11"/>
  <c r="AN20" i="11"/>
  <c r="AO20" i="11"/>
  <c r="BC20" i="11"/>
  <c r="BI20" i="11"/>
  <c r="Y20" i="11" s="1"/>
  <c r="K22" i="11"/>
  <c r="AK22" i="11" s="1"/>
  <c r="M22" i="11"/>
  <c r="BE22" i="11" s="1"/>
  <c r="AA22" i="11"/>
  <c r="AB22" i="11"/>
  <c r="AC22" i="11"/>
  <c r="AD22" i="11"/>
  <c r="AE22" i="11"/>
  <c r="AF22" i="11"/>
  <c r="AG22" i="11"/>
  <c r="AI22" i="11"/>
  <c r="AJ22" i="11"/>
  <c r="AN22" i="11"/>
  <c r="I22" i="11" s="1"/>
  <c r="AO22" i="11"/>
  <c r="BC22" i="11"/>
  <c r="BG22" i="11"/>
  <c r="BI22" i="11"/>
  <c r="Y22" i="11" s="1"/>
  <c r="K25" i="11"/>
  <c r="M25" i="11"/>
  <c r="Y25" i="11"/>
  <c r="AC25" i="11"/>
  <c r="AD25" i="11"/>
  <c r="AE25" i="11"/>
  <c r="AF25" i="11"/>
  <c r="AG25" i="11"/>
  <c r="AI25" i="11"/>
  <c r="AJ25" i="11"/>
  <c r="AN25" i="11"/>
  <c r="AV25" i="11" s="1"/>
  <c r="AO25" i="11"/>
  <c r="BC25" i="11"/>
  <c r="BE25" i="11"/>
  <c r="BG25" i="11"/>
  <c r="AA25" i="11" s="1"/>
  <c r="BI25" i="11"/>
  <c r="K26" i="11"/>
  <c r="M26" i="11"/>
  <c r="Y26" i="11"/>
  <c r="AC26" i="11"/>
  <c r="AD26" i="11"/>
  <c r="AE26" i="11"/>
  <c r="AF26" i="11"/>
  <c r="AG26" i="11"/>
  <c r="AI26" i="11"/>
  <c r="AJ26" i="11"/>
  <c r="AK26" i="11"/>
  <c r="AN26" i="11"/>
  <c r="I26" i="11" s="1"/>
  <c r="AO26" i="11"/>
  <c r="BC26" i="11"/>
  <c r="BE26" i="11"/>
  <c r="BI26" i="11"/>
  <c r="K27" i="11"/>
  <c r="M27" i="11"/>
  <c r="BE27" i="11" s="1"/>
  <c r="Y27" i="11"/>
  <c r="AC27" i="11"/>
  <c r="AD27" i="11"/>
  <c r="AE27" i="11"/>
  <c r="AF27" i="11"/>
  <c r="AG27" i="11"/>
  <c r="AI27" i="11"/>
  <c r="AJ27" i="11"/>
  <c r="AK27" i="11"/>
  <c r="AN27" i="11"/>
  <c r="AO27" i="11"/>
  <c r="BC27" i="11"/>
  <c r="BH27" i="11"/>
  <c r="AB27" i="11" s="1"/>
  <c r="BI27" i="11"/>
  <c r="K28" i="11"/>
  <c r="AK28" i="11" s="1"/>
  <c r="M28" i="11"/>
  <c r="Y28" i="11"/>
  <c r="AC28" i="11"/>
  <c r="AD28" i="11"/>
  <c r="AE28" i="11"/>
  <c r="AF28" i="11"/>
  <c r="AG28" i="11"/>
  <c r="AI28" i="11"/>
  <c r="AJ28" i="11"/>
  <c r="AN28" i="11"/>
  <c r="AO28" i="11"/>
  <c r="J28" i="11" s="1"/>
  <c r="BC28" i="11"/>
  <c r="BI28" i="11"/>
  <c r="K29" i="11"/>
  <c r="AK29" i="11" s="1"/>
  <c r="M29" i="11"/>
  <c r="Y29" i="11"/>
  <c r="AC29" i="11"/>
  <c r="AD29" i="11"/>
  <c r="AE29" i="11"/>
  <c r="AF29" i="11"/>
  <c r="AG29" i="11"/>
  <c r="AI29" i="11"/>
  <c r="AJ29" i="11"/>
  <c r="AN29" i="11"/>
  <c r="AV29" i="11" s="1"/>
  <c r="AO29" i="11"/>
  <c r="BH29" i="11" s="1"/>
  <c r="AB29" i="11" s="1"/>
  <c r="BC29" i="11"/>
  <c r="BE29" i="11"/>
  <c r="BG29" i="11"/>
  <c r="AA29" i="11" s="1"/>
  <c r="BI29" i="11"/>
  <c r="K30" i="11"/>
  <c r="AK30" i="11" s="1"/>
  <c r="M30" i="11"/>
  <c r="BE30" i="11" s="1"/>
  <c r="Y30" i="11"/>
  <c r="AC30" i="11"/>
  <c r="AD30" i="11"/>
  <c r="AE30" i="11"/>
  <c r="AF30" i="11"/>
  <c r="AG30" i="11"/>
  <c r="AI30" i="11"/>
  <c r="AJ30" i="11"/>
  <c r="AN30" i="11"/>
  <c r="AO30" i="11"/>
  <c r="J30" i="11" s="1"/>
  <c r="BC30" i="11"/>
  <c r="BI30" i="11"/>
  <c r="K32" i="11"/>
  <c r="AK32" i="11" s="1"/>
  <c r="M32" i="11"/>
  <c r="BE32" i="11" s="1"/>
  <c r="AA32" i="11"/>
  <c r="AB32" i="11"/>
  <c r="AC32" i="11"/>
  <c r="AD32" i="11"/>
  <c r="AE32" i="11"/>
  <c r="AF32" i="11"/>
  <c r="AG32" i="11"/>
  <c r="AI32" i="11"/>
  <c r="AJ32" i="11"/>
  <c r="AN32" i="11"/>
  <c r="I32" i="11" s="1"/>
  <c r="AO32" i="11"/>
  <c r="BC32" i="11"/>
  <c r="BG32" i="11"/>
  <c r="BI32" i="11"/>
  <c r="Y32" i="11" s="1"/>
  <c r="K33" i="11"/>
  <c r="AK33" i="11" s="1"/>
  <c r="M33" i="11"/>
  <c r="BE33" i="11" s="1"/>
  <c r="AA33" i="11"/>
  <c r="AB33" i="11"/>
  <c r="AC33" i="11"/>
  <c r="AD33" i="11"/>
  <c r="AE33" i="11"/>
  <c r="AF33" i="11"/>
  <c r="AG33" i="11"/>
  <c r="AI33" i="11"/>
  <c r="AJ33" i="11"/>
  <c r="AN33" i="11"/>
  <c r="BG33" i="11" s="1"/>
  <c r="AO33" i="11"/>
  <c r="BC33" i="11"/>
  <c r="BI33" i="11"/>
  <c r="Y33" i="11" s="1"/>
  <c r="K36" i="11"/>
  <c r="AK36" i="11" s="1"/>
  <c r="M36" i="11"/>
  <c r="Y36" i="11"/>
  <c r="AC36" i="11"/>
  <c r="AD36" i="11"/>
  <c r="AE36" i="11"/>
  <c r="AF36" i="11"/>
  <c r="AG36" i="11"/>
  <c r="AI36" i="11"/>
  <c r="AJ36" i="11"/>
  <c r="AN36" i="11"/>
  <c r="I36" i="11" s="1"/>
  <c r="AO36" i="11"/>
  <c r="BC36" i="11"/>
  <c r="BI36" i="11"/>
  <c r="K37" i="11"/>
  <c r="AK37" i="11" s="1"/>
  <c r="M37" i="11"/>
  <c r="BE37" i="11" s="1"/>
  <c r="Y37" i="11"/>
  <c r="AC37" i="11"/>
  <c r="AD37" i="11"/>
  <c r="AE37" i="11"/>
  <c r="AF37" i="11"/>
  <c r="AG37" i="11"/>
  <c r="AI37" i="11"/>
  <c r="AJ37" i="11"/>
  <c r="AN37" i="11"/>
  <c r="AO37" i="11"/>
  <c r="BC37" i="11"/>
  <c r="BI37" i="11"/>
  <c r="K38" i="11"/>
  <c r="AK38" i="11" s="1"/>
  <c r="M38" i="11"/>
  <c r="BE38" i="11" s="1"/>
  <c r="Y38" i="11"/>
  <c r="AC38" i="11"/>
  <c r="AD38" i="11"/>
  <c r="AE38" i="11"/>
  <c r="AF38" i="11"/>
  <c r="AG38" i="11"/>
  <c r="AI38" i="11"/>
  <c r="AJ38" i="11"/>
  <c r="AN38" i="11"/>
  <c r="I38" i="11" s="1"/>
  <c r="AO38" i="11"/>
  <c r="BC38" i="11"/>
  <c r="BI38" i="11"/>
  <c r="K39" i="11"/>
  <c r="AK39" i="11" s="1"/>
  <c r="M39" i="11"/>
  <c r="BE39" i="11" s="1"/>
  <c r="Y39" i="11"/>
  <c r="AC39" i="11"/>
  <c r="AD39" i="11"/>
  <c r="AE39" i="11"/>
  <c r="AF39" i="11"/>
  <c r="AG39" i="11"/>
  <c r="AI39" i="11"/>
  <c r="AJ39" i="11"/>
  <c r="AN39" i="11"/>
  <c r="I39" i="11" s="1"/>
  <c r="AO39" i="11"/>
  <c r="BH39" i="11" s="1"/>
  <c r="AB39" i="11" s="1"/>
  <c r="BC39" i="11"/>
  <c r="BI39" i="11"/>
  <c r="K41" i="11"/>
  <c r="M41" i="11"/>
  <c r="AA41" i="11"/>
  <c r="AB41" i="11"/>
  <c r="AC41" i="11"/>
  <c r="AD41" i="11"/>
  <c r="AE41" i="11"/>
  <c r="AF41" i="11"/>
  <c r="AG41" i="11"/>
  <c r="AI41" i="11"/>
  <c r="AJ41" i="11"/>
  <c r="AN41" i="11"/>
  <c r="BG41" i="11" s="1"/>
  <c r="AO41" i="11"/>
  <c r="J41" i="11" s="1"/>
  <c r="BC41" i="11"/>
  <c r="BI41" i="11"/>
  <c r="Y41" i="11" s="1"/>
  <c r="K42" i="11"/>
  <c r="AK42" i="11" s="1"/>
  <c r="M42" i="11"/>
  <c r="BE42" i="11" s="1"/>
  <c r="AA42" i="11"/>
  <c r="AB42" i="11"/>
  <c r="AC42" i="11"/>
  <c r="AD42" i="11"/>
  <c r="AE42" i="11"/>
  <c r="AF42" i="11"/>
  <c r="AG42" i="11"/>
  <c r="AI42" i="11"/>
  <c r="AJ42" i="11"/>
  <c r="AN42" i="11"/>
  <c r="AO42" i="11"/>
  <c r="BH42" i="11" s="1"/>
  <c r="BC42" i="11"/>
  <c r="BI42" i="11"/>
  <c r="Y42" i="11" s="1"/>
  <c r="K45" i="11"/>
  <c r="M45" i="11"/>
  <c r="Y45" i="11"/>
  <c r="AC45" i="11"/>
  <c r="AD45" i="11"/>
  <c r="AE45" i="11"/>
  <c r="AF45" i="11"/>
  <c r="AG45" i="11"/>
  <c r="AI45" i="11"/>
  <c r="AJ45" i="11"/>
  <c r="AN45" i="11"/>
  <c r="AV45" i="11" s="1"/>
  <c r="AO45" i="11"/>
  <c r="BC45" i="11"/>
  <c r="BE45" i="11"/>
  <c r="BG45" i="11"/>
  <c r="AA45" i="11" s="1"/>
  <c r="BI45" i="11"/>
  <c r="K46" i="11"/>
  <c r="AK46" i="11" s="1"/>
  <c r="M46" i="11"/>
  <c r="BE46" i="11" s="1"/>
  <c r="Y46" i="11"/>
  <c r="AC46" i="11"/>
  <c r="AD46" i="11"/>
  <c r="AE46" i="11"/>
  <c r="AF46" i="11"/>
  <c r="AG46" i="11"/>
  <c r="AI46" i="11"/>
  <c r="AJ46" i="11"/>
  <c r="AN46" i="11"/>
  <c r="I46" i="11" s="1"/>
  <c r="AO46" i="11"/>
  <c r="J46" i="11" s="1"/>
  <c r="AV46" i="11"/>
  <c r="BC46" i="11"/>
  <c r="BI46" i="11"/>
  <c r="K48" i="11"/>
  <c r="AK48" i="11" s="1"/>
  <c r="M48" i="11"/>
  <c r="BE48" i="11" s="1"/>
  <c r="AA48" i="11"/>
  <c r="AB48" i="11"/>
  <c r="AC48" i="11"/>
  <c r="AD48" i="11"/>
  <c r="AE48" i="11"/>
  <c r="AF48" i="11"/>
  <c r="AG48" i="11"/>
  <c r="AI48" i="11"/>
  <c r="AJ48" i="11"/>
  <c r="AN48" i="11"/>
  <c r="I48" i="11" s="1"/>
  <c r="AO48" i="11"/>
  <c r="AW48" i="11" s="1"/>
  <c r="BC48" i="11"/>
  <c r="BI48" i="11"/>
  <c r="Y48" i="11" s="1"/>
  <c r="K49" i="11"/>
  <c r="AK49" i="11" s="1"/>
  <c r="M49" i="11"/>
  <c r="BE49" i="11" s="1"/>
  <c r="AA49" i="11"/>
  <c r="AB49" i="11"/>
  <c r="AC49" i="11"/>
  <c r="AD49" i="11"/>
  <c r="AE49" i="11"/>
  <c r="AF49" i="11"/>
  <c r="AG49" i="11"/>
  <c r="AI49" i="11"/>
  <c r="AJ49" i="11"/>
  <c r="AN49" i="11"/>
  <c r="BG49" i="11" s="1"/>
  <c r="AO49" i="11"/>
  <c r="BH49" i="11" s="1"/>
  <c r="BC49" i="11"/>
  <c r="BI49" i="11"/>
  <c r="Y49" i="11" s="1"/>
  <c r="K52" i="11"/>
  <c r="K51" i="11" s="1"/>
  <c r="M52" i="11"/>
  <c r="Y52" i="11"/>
  <c r="AC52" i="11"/>
  <c r="AD52" i="11"/>
  <c r="AE52" i="11"/>
  <c r="AF52" i="11"/>
  <c r="AG52" i="11"/>
  <c r="AI52" i="11"/>
  <c r="AR51" i="11" s="1"/>
  <c r="AJ52" i="11"/>
  <c r="AS51" i="11" s="1"/>
  <c r="AN52" i="11"/>
  <c r="AO52" i="11"/>
  <c r="AW52" i="11" s="1"/>
  <c r="BC52" i="11"/>
  <c r="BI52" i="11"/>
  <c r="K54" i="11"/>
  <c r="M54" i="11"/>
  <c r="AA54" i="11"/>
  <c r="AB54" i="11"/>
  <c r="AC54" i="11"/>
  <c r="AD54" i="11"/>
  <c r="AE54" i="11"/>
  <c r="AF54" i="11"/>
  <c r="AG54" i="11"/>
  <c r="AI54" i="11"/>
  <c r="AJ54" i="11"/>
  <c r="AN54" i="11"/>
  <c r="AO54" i="11"/>
  <c r="BH54" i="11" s="1"/>
  <c r="BC54" i="11"/>
  <c r="BE54" i="11"/>
  <c r="BI54" i="11"/>
  <c r="Y54" i="11" s="1"/>
  <c r="K55" i="11"/>
  <c r="AK55" i="11" s="1"/>
  <c r="M55" i="11"/>
  <c r="BE55" i="11" s="1"/>
  <c r="AA55" i="11"/>
  <c r="AB55" i="11"/>
  <c r="AC55" i="11"/>
  <c r="AD55" i="11"/>
  <c r="AE55" i="11"/>
  <c r="AF55" i="11"/>
  <c r="AG55" i="11"/>
  <c r="AI55" i="11"/>
  <c r="AJ55" i="11"/>
  <c r="AN55" i="11"/>
  <c r="BG55" i="11" s="1"/>
  <c r="AO55" i="11"/>
  <c r="J55" i="11" s="1"/>
  <c r="BC55" i="11"/>
  <c r="BH55" i="11"/>
  <c r="BI55" i="11"/>
  <c r="Y55" i="11" s="1"/>
  <c r="K58" i="11"/>
  <c r="AK58" i="11" s="1"/>
  <c r="M58" i="11"/>
  <c r="Y58" i="11"/>
  <c r="AC58" i="11"/>
  <c r="AD58" i="11"/>
  <c r="AE58" i="11"/>
  <c r="AF58" i="11"/>
  <c r="AG58" i="11"/>
  <c r="AI58" i="11"/>
  <c r="AJ58" i="11"/>
  <c r="AN58" i="11"/>
  <c r="AO58" i="11"/>
  <c r="BC58" i="11"/>
  <c r="BI58" i="11"/>
  <c r="K59" i="11"/>
  <c r="AK59" i="11" s="1"/>
  <c r="M59" i="11"/>
  <c r="BE59" i="11" s="1"/>
  <c r="Y59" i="11"/>
  <c r="AC59" i="11"/>
  <c r="AD59" i="11"/>
  <c r="AE59" i="11"/>
  <c r="AF59" i="11"/>
  <c r="AG59" i="11"/>
  <c r="AI59" i="11"/>
  <c r="AJ59" i="11"/>
  <c r="AN59" i="11"/>
  <c r="AV59" i="11" s="1"/>
  <c r="AO59" i="11"/>
  <c r="BH59" i="11" s="1"/>
  <c r="AB59" i="11" s="1"/>
  <c r="BC59" i="11"/>
  <c r="BI59" i="11"/>
  <c r="K61" i="11"/>
  <c r="AK61" i="11" s="1"/>
  <c r="M61" i="11"/>
  <c r="BE61" i="11" s="1"/>
  <c r="AA61" i="11"/>
  <c r="AB61" i="11"/>
  <c r="AC61" i="11"/>
  <c r="AD61" i="11"/>
  <c r="AE61" i="11"/>
  <c r="AF61" i="11"/>
  <c r="AG61" i="11"/>
  <c r="AI61" i="11"/>
  <c r="AJ61" i="11"/>
  <c r="AN61" i="11"/>
  <c r="AV61" i="11" s="1"/>
  <c r="AO61" i="11"/>
  <c r="J61" i="11" s="1"/>
  <c r="BC61" i="11"/>
  <c r="BI61" i="11"/>
  <c r="Y61" i="11" s="1"/>
  <c r="K62" i="11"/>
  <c r="M62" i="11"/>
  <c r="BE62" i="11" s="1"/>
  <c r="AA62" i="11"/>
  <c r="AB62" i="11"/>
  <c r="AC62" i="11"/>
  <c r="AD62" i="11"/>
  <c r="AE62" i="11"/>
  <c r="AF62" i="11"/>
  <c r="AG62" i="11"/>
  <c r="AI62" i="11"/>
  <c r="AJ62" i="11"/>
  <c r="AN62" i="11"/>
  <c r="AO62" i="11"/>
  <c r="AW62" i="11" s="1"/>
  <c r="BC62" i="11"/>
  <c r="BH62" i="11"/>
  <c r="BI62" i="11"/>
  <c r="Y62" i="11" s="1"/>
  <c r="K65" i="11"/>
  <c r="M65" i="11"/>
  <c r="BE65" i="11" s="1"/>
  <c r="Y65" i="11"/>
  <c r="AC65" i="11"/>
  <c r="AD65" i="11"/>
  <c r="AE65" i="11"/>
  <c r="AF65" i="11"/>
  <c r="AG65" i="11"/>
  <c r="AI65" i="11"/>
  <c r="AJ65" i="11"/>
  <c r="AK65" i="11"/>
  <c r="AN65" i="11"/>
  <c r="I65" i="11" s="1"/>
  <c r="AO65" i="11"/>
  <c r="BC65" i="11"/>
  <c r="BI65" i="11"/>
  <c r="K66" i="11"/>
  <c r="AK66" i="11" s="1"/>
  <c r="M66" i="11"/>
  <c r="BE66" i="11" s="1"/>
  <c r="AA66" i="11"/>
  <c r="AB66" i="11"/>
  <c r="AC66" i="11"/>
  <c r="AD66" i="11"/>
  <c r="AE66" i="11"/>
  <c r="AF66" i="11"/>
  <c r="AG66" i="11"/>
  <c r="AI66" i="11"/>
  <c r="AJ66" i="11"/>
  <c r="AN66" i="11"/>
  <c r="AO66" i="11"/>
  <c r="BC66" i="11"/>
  <c r="BI66" i="11"/>
  <c r="Y66" i="11" s="1"/>
  <c r="K67" i="11"/>
  <c r="AK67" i="11" s="1"/>
  <c r="M67" i="11"/>
  <c r="BE67" i="11" s="1"/>
  <c r="AA67" i="11"/>
  <c r="AB67" i="11"/>
  <c r="AC67" i="11"/>
  <c r="AD67" i="11"/>
  <c r="AE67" i="11"/>
  <c r="AF67" i="11"/>
  <c r="AG67" i="11"/>
  <c r="AI67" i="11"/>
  <c r="AJ67" i="11"/>
  <c r="AN67" i="11"/>
  <c r="I67" i="11" s="1"/>
  <c r="AO67" i="11"/>
  <c r="BH67" i="11" s="1"/>
  <c r="BC67" i="11"/>
  <c r="BI67" i="11"/>
  <c r="Y67" i="11" s="1"/>
  <c r="K70" i="11"/>
  <c r="AK70" i="11" s="1"/>
  <c r="M70" i="11"/>
  <c r="BE70" i="11" s="1"/>
  <c r="Y70" i="11"/>
  <c r="AC70" i="11"/>
  <c r="AD70" i="11"/>
  <c r="AE70" i="11"/>
  <c r="AF70" i="11"/>
  <c r="AG70" i="11"/>
  <c r="AI70" i="11"/>
  <c r="AJ70" i="11"/>
  <c r="AN70" i="11"/>
  <c r="AV70" i="11" s="1"/>
  <c r="AO70" i="11"/>
  <c r="BC70" i="11"/>
  <c r="BI70" i="11"/>
  <c r="K71" i="11"/>
  <c r="AK71" i="11" s="1"/>
  <c r="M71" i="11"/>
  <c r="Y71" i="11"/>
  <c r="AC71" i="11"/>
  <c r="AD71" i="11"/>
  <c r="AE71" i="11"/>
  <c r="AF71" i="11"/>
  <c r="AG71" i="11"/>
  <c r="AI71" i="11"/>
  <c r="AJ71" i="11"/>
  <c r="AN71" i="11"/>
  <c r="I71" i="11" s="1"/>
  <c r="AO71" i="11"/>
  <c r="AW71" i="11" s="1"/>
  <c r="BC71" i="11"/>
  <c r="BG71" i="11"/>
  <c r="AA71" i="11" s="1"/>
  <c r="BI71" i="11"/>
  <c r="K74" i="11"/>
  <c r="M74" i="11"/>
  <c r="AA74" i="11"/>
  <c r="AB74" i="11"/>
  <c r="AC74" i="11"/>
  <c r="AD74" i="11"/>
  <c r="AE74" i="11"/>
  <c r="AF74" i="11"/>
  <c r="AG74" i="11"/>
  <c r="AI74" i="11"/>
  <c r="AJ74" i="11"/>
  <c r="AN74" i="11"/>
  <c r="AV74" i="11" s="1"/>
  <c r="AO74" i="11"/>
  <c r="BC74" i="11"/>
  <c r="BE74" i="11"/>
  <c r="BI74" i="11"/>
  <c r="Y74" i="11" s="1"/>
  <c r="K76" i="11"/>
  <c r="AK76" i="11" s="1"/>
  <c r="M76" i="11"/>
  <c r="BE76" i="11" s="1"/>
  <c r="AA76" i="11"/>
  <c r="AB76" i="11"/>
  <c r="AC76" i="11"/>
  <c r="AD76" i="11"/>
  <c r="AE76" i="11"/>
  <c r="AF76" i="11"/>
  <c r="AG76" i="11"/>
  <c r="AI76" i="11"/>
  <c r="AJ76" i="11"/>
  <c r="AN76" i="11"/>
  <c r="AO76" i="11"/>
  <c r="BC76" i="11"/>
  <c r="BI76" i="11"/>
  <c r="Y76" i="11" s="1"/>
  <c r="K79" i="11"/>
  <c r="K78" i="11" s="1"/>
  <c r="M79" i="11"/>
  <c r="Y79" i="11"/>
  <c r="AC79" i="11"/>
  <c r="AD79" i="11"/>
  <c r="AE79" i="11"/>
  <c r="AF79" i="11"/>
  <c r="AG79" i="11"/>
  <c r="AI79" i="11"/>
  <c r="AR78" i="11" s="1"/>
  <c r="AJ79" i="11"/>
  <c r="AS78" i="11" s="1"/>
  <c r="AN79" i="11"/>
  <c r="AO79" i="11"/>
  <c r="J79" i="11" s="1"/>
  <c r="J78" i="11" s="1"/>
  <c r="BC79" i="11"/>
  <c r="BI79" i="11"/>
  <c r="K81" i="11"/>
  <c r="M81" i="11"/>
  <c r="BE81" i="11" s="1"/>
  <c r="AA81" i="11"/>
  <c r="AB81" i="11"/>
  <c r="AC81" i="11"/>
  <c r="AD81" i="11"/>
  <c r="AE81" i="11"/>
  <c r="AF81" i="11"/>
  <c r="AG81" i="11"/>
  <c r="AI81" i="11"/>
  <c r="AJ81" i="11"/>
  <c r="AN81" i="11"/>
  <c r="AO81" i="11"/>
  <c r="AW81" i="11" s="1"/>
  <c r="BC81" i="11"/>
  <c r="BI81" i="11"/>
  <c r="Y81" i="11" s="1"/>
  <c r="K83" i="11"/>
  <c r="M83" i="11"/>
  <c r="M80" i="11" s="1"/>
  <c r="AA83" i="11"/>
  <c r="AB83" i="11"/>
  <c r="AC83" i="11"/>
  <c r="AD83" i="11"/>
  <c r="AE83" i="11"/>
  <c r="AF83" i="11"/>
  <c r="AG83" i="11"/>
  <c r="AI83" i="11"/>
  <c r="AJ83" i="11"/>
  <c r="AK83" i="11"/>
  <c r="AN83" i="11"/>
  <c r="AO83" i="11"/>
  <c r="BH83" i="11" s="1"/>
  <c r="BC83" i="11"/>
  <c r="BI83" i="11"/>
  <c r="Y83" i="11" s="1"/>
  <c r="K86" i="11"/>
  <c r="M86" i="11"/>
  <c r="Y86" i="11"/>
  <c r="AC86" i="11"/>
  <c r="AD86" i="11"/>
  <c r="AE86" i="11"/>
  <c r="AF86" i="11"/>
  <c r="AG86" i="11"/>
  <c r="AI86" i="11"/>
  <c r="AJ86" i="11"/>
  <c r="AN86" i="11"/>
  <c r="I86" i="11" s="1"/>
  <c r="AO86" i="11"/>
  <c r="BC86" i="11"/>
  <c r="BE86" i="11"/>
  <c r="BI86" i="11"/>
  <c r="K87" i="11"/>
  <c r="AK87" i="11" s="1"/>
  <c r="M87" i="11"/>
  <c r="BE87" i="11" s="1"/>
  <c r="Y87" i="11"/>
  <c r="AC87" i="11"/>
  <c r="AD87" i="11"/>
  <c r="AE87" i="11"/>
  <c r="AF87" i="11"/>
  <c r="AG87" i="11"/>
  <c r="AI87" i="11"/>
  <c r="AJ87" i="11"/>
  <c r="AN87" i="11"/>
  <c r="AV87" i="11" s="1"/>
  <c r="AO87" i="11"/>
  <c r="BC87" i="11"/>
  <c r="BI87" i="11"/>
  <c r="K89" i="11"/>
  <c r="AK89" i="11" s="1"/>
  <c r="M89" i="11"/>
  <c r="BE89" i="11" s="1"/>
  <c r="AA89" i="11"/>
  <c r="AB89" i="11"/>
  <c r="AC89" i="11"/>
  <c r="AD89" i="11"/>
  <c r="AE89" i="11"/>
  <c r="AF89" i="11"/>
  <c r="AG89" i="11"/>
  <c r="AI89" i="11"/>
  <c r="AJ89" i="11"/>
  <c r="AN89" i="11"/>
  <c r="AO89" i="11"/>
  <c r="BH89" i="11" s="1"/>
  <c r="BC89" i="11"/>
  <c r="BI89" i="11"/>
  <c r="Y89" i="11" s="1"/>
  <c r="K90" i="11"/>
  <c r="M90" i="11"/>
  <c r="BE90" i="11" s="1"/>
  <c r="AA90" i="11"/>
  <c r="AB90" i="11"/>
  <c r="AC90" i="11"/>
  <c r="AD90" i="11"/>
  <c r="AE90" i="11"/>
  <c r="AF90" i="11"/>
  <c r="AG90" i="11"/>
  <c r="AI90" i="11"/>
  <c r="AJ90" i="11"/>
  <c r="AK90" i="11"/>
  <c r="AN90" i="11"/>
  <c r="AO90" i="11"/>
  <c r="BC90" i="11"/>
  <c r="BI90" i="11"/>
  <c r="Y90" i="11" s="1"/>
  <c r="K93" i="11"/>
  <c r="M93" i="11"/>
  <c r="BE93" i="11" s="1"/>
  <c r="Y93" i="11"/>
  <c r="AC93" i="11"/>
  <c r="AD93" i="11"/>
  <c r="AE93" i="11"/>
  <c r="AF93" i="11"/>
  <c r="AG93" i="11"/>
  <c r="AI93" i="11"/>
  <c r="AJ93" i="11"/>
  <c r="AN93" i="11"/>
  <c r="AV93" i="11" s="1"/>
  <c r="AO93" i="11"/>
  <c r="BC93" i="11"/>
  <c r="BI93" i="11"/>
  <c r="K94" i="11"/>
  <c r="AK94" i="11" s="1"/>
  <c r="M94" i="11"/>
  <c r="BE94" i="11" s="1"/>
  <c r="Y94" i="11"/>
  <c r="AC94" i="11"/>
  <c r="AD94" i="11"/>
  <c r="AE94" i="11"/>
  <c r="AF94" i="11"/>
  <c r="AG94" i="11"/>
  <c r="AI94" i="11"/>
  <c r="AJ94" i="11"/>
  <c r="AN94" i="11"/>
  <c r="I94" i="11" s="1"/>
  <c r="AO94" i="11"/>
  <c r="AW94" i="11" s="1"/>
  <c r="BC94" i="11"/>
  <c r="BI94" i="11"/>
  <c r="K96" i="11"/>
  <c r="M96" i="11"/>
  <c r="AA96" i="11"/>
  <c r="AB96" i="11"/>
  <c r="AC96" i="11"/>
  <c r="AD96" i="11"/>
  <c r="AE96" i="11"/>
  <c r="AF96" i="11"/>
  <c r="AG96" i="11"/>
  <c r="AI96" i="11"/>
  <c r="AJ96" i="11"/>
  <c r="AN96" i="11"/>
  <c r="AV96" i="11" s="1"/>
  <c r="AO96" i="11"/>
  <c r="AW96" i="11" s="1"/>
  <c r="BC96" i="11"/>
  <c r="BI96" i="11"/>
  <c r="Y96" i="11" s="1"/>
  <c r="K98" i="11"/>
  <c r="AK98" i="11" s="1"/>
  <c r="M98" i="11"/>
  <c r="BE98" i="11" s="1"/>
  <c r="AA98" i="11"/>
  <c r="AB98" i="11"/>
  <c r="AC98" i="11"/>
  <c r="AD98" i="11"/>
  <c r="AE98" i="11"/>
  <c r="AF98" i="11"/>
  <c r="AG98" i="11"/>
  <c r="AI98" i="11"/>
  <c r="AJ98" i="11"/>
  <c r="AN98" i="11"/>
  <c r="AO98" i="11"/>
  <c r="J98" i="11" s="1"/>
  <c r="BC98" i="11"/>
  <c r="BI98" i="11"/>
  <c r="Y98" i="11" s="1"/>
  <c r="K101" i="11"/>
  <c r="AK101" i="11" s="1"/>
  <c r="M101" i="11"/>
  <c r="Y101" i="11"/>
  <c r="AC101" i="11"/>
  <c r="AD101" i="11"/>
  <c r="AE101" i="11"/>
  <c r="AF101" i="11"/>
  <c r="AG101" i="11"/>
  <c r="AI101" i="11"/>
  <c r="AJ101" i="11"/>
  <c r="AN101" i="11"/>
  <c r="AV101" i="11" s="1"/>
  <c r="AO101" i="11"/>
  <c r="BH101" i="11" s="1"/>
  <c r="AB101" i="11" s="1"/>
  <c r="BC101" i="11"/>
  <c r="BI101" i="11"/>
  <c r="K102" i="11"/>
  <c r="AK102" i="11" s="1"/>
  <c r="M102" i="11"/>
  <c r="Y102" i="11"/>
  <c r="AC102" i="11"/>
  <c r="AD102" i="11"/>
  <c r="AE102" i="11"/>
  <c r="AF102" i="11"/>
  <c r="AG102" i="11"/>
  <c r="AI102" i="11"/>
  <c r="AJ102" i="11"/>
  <c r="AN102" i="11"/>
  <c r="BG102" i="11" s="1"/>
  <c r="AA102" i="11" s="1"/>
  <c r="AO102" i="11"/>
  <c r="BH102" i="11" s="1"/>
  <c r="AB102" i="11" s="1"/>
  <c r="BC102" i="11"/>
  <c r="BE102" i="11"/>
  <c r="BI102" i="11"/>
  <c r="K103" i="11"/>
  <c r="AK103" i="11" s="1"/>
  <c r="M103" i="11"/>
  <c r="BE103" i="11" s="1"/>
  <c r="Y103" i="11"/>
  <c r="AC103" i="11"/>
  <c r="AD103" i="11"/>
  <c r="AE103" i="11"/>
  <c r="AF103" i="11"/>
  <c r="AG103" i="11"/>
  <c r="AI103" i="11"/>
  <c r="AJ103" i="11"/>
  <c r="AN103" i="11"/>
  <c r="AV103" i="11" s="1"/>
  <c r="AO103" i="11"/>
  <c r="J103" i="11" s="1"/>
  <c r="BC103" i="11"/>
  <c r="BI103" i="11"/>
  <c r="K104" i="11"/>
  <c r="AK104" i="11" s="1"/>
  <c r="M104" i="11"/>
  <c r="Y104" i="11"/>
  <c r="AC104" i="11"/>
  <c r="AD104" i="11"/>
  <c r="AE104" i="11"/>
  <c r="AF104" i="11"/>
  <c r="AG104" i="11"/>
  <c r="AI104" i="11"/>
  <c r="AJ104" i="11"/>
  <c r="AN104" i="11"/>
  <c r="AO104" i="11"/>
  <c r="BH104" i="11" s="1"/>
  <c r="AB104" i="11" s="1"/>
  <c r="BC104" i="11"/>
  <c r="BE104" i="11"/>
  <c r="BI104" i="11"/>
  <c r="K105" i="11"/>
  <c r="AK105" i="11" s="1"/>
  <c r="M105" i="11"/>
  <c r="BE105" i="11" s="1"/>
  <c r="Y105" i="11"/>
  <c r="AC105" i="11"/>
  <c r="AD105" i="11"/>
  <c r="AE105" i="11"/>
  <c r="AF105" i="11"/>
  <c r="AG105" i="11"/>
  <c r="AI105" i="11"/>
  <c r="AJ105" i="11"/>
  <c r="AN105" i="11"/>
  <c r="AO105" i="11"/>
  <c r="BC105" i="11"/>
  <c r="BI105" i="11"/>
  <c r="K107" i="11"/>
  <c r="M107" i="11"/>
  <c r="BE107" i="11" s="1"/>
  <c r="AA107" i="11"/>
  <c r="AB107" i="11"/>
  <c r="AC107" i="11"/>
  <c r="AD107" i="11"/>
  <c r="AE107" i="11"/>
  <c r="AF107" i="11"/>
  <c r="AG107" i="11"/>
  <c r="AI107" i="11"/>
  <c r="AJ107" i="11"/>
  <c r="AN107" i="11"/>
  <c r="I107" i="11" s="1"/>
  <c r="AO107" i="11"/>
  <c r="J107" i="11" s="1"/>
  <c r="BC107" i="11"/>
  <c r="BI107" i="11"/>
  <c r="Y107" i="11" s="1"/>
  <c r="K108" i="11"/>
  <c r="AK108" i="11" s="1"/>
  <c r="M108" i="11"/>
  <c r="BE108" i="11" s="1"/>
  <c r="AA108" i="11"/>
  <c r="AB108" i="11"/>
  <c r="AC108" i="11"/>
  <c r="AD108" i="11"/>
  <c r="AE108" i="11"/>
  <c r="AF108" i="11"/>
  <c r="AG108" i="11"/>
  <c r="AI108" i="11"/>
  <c r="AJ108" i="11"/>
  <c r="AN108" i="11"/>
  <c r="AO108" i="11"/>
  <c r="BC108" i="11"/>
  <c r="BI108" i="11"/>
  <c r="Y108" i="11" s="1"/>
  <c r="K111" i="11"/>
  <c r="M111" i="11"/>
  <c r="BE111" i="11" s="1"/>
  <c r="Y111" i="11"/>
  <c r="AC111" i="11"/>
  <c r="AD111" i="11"/>
  <c r="AE111" i="11"/>
  <c r="AF111" i="11"/>
  <c r="AG111" i="11"/>
  <c r="AI111" i="11"/>
  <c r="AR110" i="11" s="1"/>
  <c r="AJ111" i="11"/>
  <c r="AS110" i="11" s="1"/>
  <c r="AN111" i="11"/>
  <c r="AO111" i="11"/>
  <c r="BC111" i="11"/>
  <c r="BI111" i="11"/>
  <c r="K113" i="11"/>
  <c r="AK113" i="11" s="1"/>
  <c r="M113" i="11"/>
  <c r="BE113" i="11" s="1"/>
  <c r="AA113" i="11"/>
  <c r="AB113" i="11"/>
  <c r="AC113" i="11"/>
  <c r="AD113" i="11"/>
  <c r="AE113" i="11"/>
  <c r="AF113" i="11"/>
  <c r="AG113" i="11"/>
  <c r="AI113" i="11"/>
  <c r="AJ113" i="11"/>
  <c r="AN113" i="11"/>
  <c r="I113" i="11" s="1"/>
  <c r="AO113" i="11"/>
  <c r="J113" i="11" s="1"/>
  <c r="BC113" i="11"/>
  <c r="BI113" i="11"/>
  <c r="Y113" i="11" s="1"/>
  <c r="K115" i="11"/>
  <c r="AK115" i="11" s="1"/>
  <c r="M115" i="11"/>
  <c r="BE115" i="11" s="1"/>
  <c r="AA115" i="11"/>
  <c r="AB115" i="11"/>
  <c r="AC115" i="11"/>
  <c r="AD115" i="11"/>
  <c r="AE115" i="11"/>
  <c r="AF115" i="11"/>
  <c r="AG115" i="11"/>
  <c r="AI115" i="11"/>
  <c r="AJ115" i="11"/>
  <c r="AN115" i="11"/>
  <c r="BG115" i="11" s="1"/>
  <c r="AO115" i="11"/>
  <c r="BC115" i="11"/>
  <c r="BI115" i="11"/>
  <c r="Y115" i="11" s="1"/>
  <c r="K118" i="11"/>
  <c r="AK118" i="11" s="1"/>
  <c r="AT117" i="11" s="1"/>
  <c r="M118" i="11"/>
  <c r="Y118" i="11"/>
  <c r="AC118" i="11"/>
  <c r="AD118" i="11"/>
  <c r="AE118" i="11"/>
  <c r="AF118" i="11"/>
  <c r="AG118" i="11"/>
  <c r="AI118" i="11"/>
  <c r="AR117" i="11" s="1"/>
  <c r="AJ118" i="11"/>
  <c r="AS117" i="11" s="1"/>
  <c r="AN118" i="11"/>
  <c r="AV118" i="11" s="1"/>
  <c r="AO118" i="11"/>
  <c r="J118" i="11" s="1"/>
  <c r="J117" i="11" s="1"/>
  <c r="BC118" i="11"/>
  <c r="BG118" i="11"/>
  <c r="AA118" i="11" s="1"/>
  <c r="BI118" i="11"/>
  <c r="K120" i="11"/>
  <c r="AK120" i="11" s="1"/>
  <c r="M120" i="11"/>
  <c r="BE120" i="11" s="1"/>
  <c r="AA120" i="11"/>
  <c r="AB120" i="11"/>
  <c r="AC120" i="11"/>
  <c r="AD120" i="11"/>
  <c r="AE120" i="11"/>
  <c r="AF120" i="11"/>
  <c r="AG120" i="11"/>
  <c r="AI120" i="11"/>
  <c r="AJ120" i="11"/>
  <c r="AN120" i="11"/>
  <c r="I120" i="11" s="1"/>
  <c r="AO120" i="11"/>
  <c r="J120" i="11" s="1"/>
  <c r="BC120" i="11"/>
  <c r="BI120" i="11"/>
  <c r="Y120" i="11" s="1"/>
  <c r="K122" i="11"/>
  <c r="M122" i="11"/>
  <c r="BE122" i="11" s="1"/>
  <c r="AA122" i="11"/>
  <c r="AB122" i="11"/>
  <c r="AC122" i="11"/>
  <c r="AD122" i="11"/>
  <c r="AE122" i="11"/>
  <c r="AF122" i="11"/>
  <c r="AG122" i="11"/>
  <c r="AI122" i="11"/>
  <c r="AJ122" i="11"/>
  <c r="AN122" i="11"/>
  <c r="AO122" i="11"/>
  <c r="BC122" i="11"/>
  <c r="BI122" i="11"/>
  <c r="Y122" i="11" s="1"/>
  <c r="K125" i="11"/>
  <c r="K124" i="11" s="1"/>
  <c r="M125" i="11"/>
  <c r="BE125" i="11" s="1"/>
  <c r="Y125" i="11"/>
  <c r="AC125" i="11"/>
  <c r="AD125" i="11"/>
  <c r="AE125" i="11"/>
  <c r="AF125" i="11"/>
  <c r="AG125" i="11"/>
  <c r="AI125" i="11"/>
  <c r="AR124" i="11" s="1"/>
  <c r="AJ125" i="11"/>
  <c r="AS124" i="11" s="1"/>
  <c r="AN125" i="11"/>
  <c r="AO125" i="11"/>
  <c r="J125" i="11" s="1"/>
  <c r="J124" i="11" s="1"/>
  <c r="BC125" i="11"/>
  <c r="BI125" i="11"/>
  <c r="K127" i="11"/>
  <c r="K126" i="11" s="1"/>
  <c r="M127" i="11"/>
  <c r="M126" i="11" s="1"/>
  <c r="Y127" i="11"/>
  <c r="AC127" i="11"/>
  <c r="AD127" i="11"/>
  <c r="AE127" i="11"/>
  <c r="AF127" i="11"/>
  <c r="AG127" i="11"/>
  <c r="AI127" i="11"/>
  <c r="AR126" i="11" s="1"/>
  <c r="AJ127" i="11"/>
  <c r="AS126" i="11" s="1"/>
  <c r="AN127" i="11"/>
  <c r="I127" i="11" s="1"/>
  <c r="I126" i="11" s="1"/>
  <c r="AO127" i="11"/>
  <c r="J127" i="11" s="1"/>
  <c r="J126" i="11" s="1"/>
  <c r="BC127" i="11"/>
  <c r="BI127" i="11"/>
  <c r="K130" i="11"/>
  <c r="AK130" i="11" s="1"/>
  <c r="M130" i="11"/>
  <c r="Y130" i="11"/>
  <c r="AC130" i="11"/>
  <c r="AD130" i="11"/>
  <c r="AE130" i="11"/>
  <c r="AF130" i="11"/>
  <c r="AG130" i="11"/>
  <c r="AI130" i="11"/>
  <c r="AJ130" i="11"/>
  <c r="AN130" i="11"/>
  <c r="I130" i="11" s="1"/>
  <c r="AO130" i="11"/>
  <c r="BC130" i="11"/>
  <c r="BI130" i="11"/>
  <c r="K131" i="11"/>
  <c r="AK131" i="11" s="1"/>
  <c r="M131" i="11"/>
  <c r="BE131" i="11" s="1"/>
  <c r="Y131" i="11"/>
  <c r="AC131" i="11"/>
  <c r="AD131" i="11"/>
  <c r="AE131" i="11"/>
  <c r="AF131" i="11"/>
  <c r="AG131" i="11"/>
  <c r="AI131" i="11"/>
  <c r="AJ131" i="11"/>
  <c r="AN131" i="11"/>
  <c r="AV131" i="11" s="1"/>
  <c r="AO131" i="11"/>
  <c r="BC131" i="11"/>
  <c r="BI131" i="11"/>
  <c r="K132" i="11"/>
  <c r="AK132" i="11" s="1"/>
  <c r="M132" i="11"/>
  <c r="BE132" i="11" s="1"/>
  <c r="Y132" i="11"/>
  <c r="AC132" i="11"/>
  <c r="AD132" i="11"/>
  <c r="AE132" i="11"/>
  <c r="AF132" i="11"/>
  <c r="AG132" i="11"/>
  <c r="AI132" i="11"/>
  <c r="AJ132" i="11"/>
  <c r="AN132" i="11"/>
  <c r="I132" i="11" s="1"/>
  <c r="AO132" i="11"/>
  <c r="J132" i="11" s="1"/>
  <c r="BC132" i="11"/>
  <c r="BI132" i="11"/>
  <c r="K133" i="11"/>
  <c r="AK133" i="11" s="1"/>
  <c r="M133" i="11"/>
  <c r="BE133" i="11" s="1"/>
  <c r="Y133" i="11"/>
  <c r="AC133" i="11"/>
  <c r="AD133" i="11"/>
  <c r="AE133" i="11"/>
  <c r="AF133" i="11"/>
  <c r="AG133" i="11"/>
  <c r="AI133" i="11"/>
  <c r="AJ133" i="11"/>
  <c r="AN133" i="11"/>
  <c r="AV133" i="11" s="1"/>
  <c r="AO133" i="11"/>
  <c r="J133" i="11" s="1"/>
  <c r="BC133" i="11"/>
  <c r="BI133" i="11"/>
  <c r="K134" i="11"/>
  <c r="AK134" i="11" s="1"/>
  <c r="M134" i="11"/>
  <c r="Y134" i="11"/>
  <c r="AC134" i="11"/>
  <c r="AD134" i="11"/>
  <c r="AE134" i="11"/>
  <c r="AF134" i="11"/>
  <c r="AG134" i="11"/>
  <c r="AI134" i="11"/>
  <c r="AJ134" i="11"/>
  <c r="AN134" i="11"/>
  <c r="I134" i="11" s="1"/>
  <c r="AO134" i="11"/>
  <c r="BH134" i="11" s="1"/>
  <c r="AB134" i="11" s="1"/>
  <c r="BC134" i="11"/>
  <c r="BE134" i="11"/>
  <c r="BI134" i="11"/>
  <c r="K135" i="11"/>
  <c r="AK135" i="11" s="1"/>
  <c r="M135" i="11"/>
  <c r="BE135" i="11" s="1"/>
  <c r="Y135" i="11"/>
  <c r="AC135" i="11"/>
  <c r="AD135" i="11"/>
  <c r="AE135" i="11"/>
  <c r="AF135" i="11"/>
  <c r="AG135" i="11"/>
  <c r="AI135" i="11"/>
  <c r="AJ135" i="11"/>
  <c r="AN135" i="11"/>
  <c r="BG135" i="11" s="1"/>
  <c r="AA135" i="11" s="1"/>
  <c r="AO135" i="11"/>
  <c r="J135" i="11" s="1"/>
  <c r="BC135" i="11"/>
  <c r="BH135" i="11"/>
  <c r="AB135" i="11" s="1"/>
  <c r="BI135" i="11"/>
  <c r="K136" i="11"/>
  <c r="AK136" i="11" s="1"/>
  <c r="M136" i="11"/>
  <c r="BE136" i="11" s="1"/>
  <c r="Y136" i="11"/>
  <c r="AC136" i="11"/>
  <c r="AD136" i="11"/>
  <c r="AE136" i="11"/>
  <c r="AF136" i="11"/>
  <c r="AG136" i="11"/>
  <c r="AI136" i="11"/>
  <c r="AJ136" i="11"/>
  <c r="AN136" i="11"/>
  <c r="AO136" i="11"/>
  <c r="AW136" i="11" s="1"/>
  <c r="BC136" i="11"/>
  <c r="BI136" i="11"/>
  <c r="K137" i="11"/>
  <c r="AK137" i="11" s="1"/>
  <c r="M137" i="11"/>
  <c r="BE137" i="11" s="1"/>
  <c r="Y137" i="11"/>
  <c r="AC137" i="11"/>
  <c r="AD137" i="11"/>
  <c r="AE137" i="11"/>
  <c r="AF137" i="11"/>
  <c r="AG137" i="11"/>
  <c r="AI137" i="11"/>
  <c r="AJ137" i="11"/>
  <c r="AN137" i="11"/>
  <c r="AO137" i="11"/>
  <c r="J137" i="11" s="1"/>
  <c r="BC137" i="11"/>
  <c r="BI137" i="11"/>
  <c r="K138" i="11"/>
  <c r="AK138" i="11" s="1"/>
  <c r="M138" i="11"/>
  <c r="BE138" i="11" s="1"/>
  <c r="Y138" i="11"/>
  <c r="AC138" i="11"/>
  <c r="AD138" i="11"/>
  <c r="AE138" i="11"/>
  <c r="AF138" i="11"/>
  <c r="AG138" i="11"/>
  <c r="AI138" i="11"/>
  <c r="AJ138" i="11"/>
  <c r="AN138" i="11"/>
  <c r="I138" i="11" s="1"/>
  <c r="AO138" i="11"/>
  <c r="BH138" i="11" s="1"/>
  <c r="AB138" i="11" s="1"/>
  <c r="BC138" i="11"/>
  <c r="BI138" i="11"/>
  <c r="K139" i="11"/>
  <c r="AK139" i="11" s="1"/>
  <c r="M139" i="11"/>
  <c r="BE139" i="11" s="1"/>
  <c r="Y139" i="11"/>
  <c r="AC139" i="11"/>
  <c r="AD139" i="11"/>
  <c r="AE139" i="11"/>
  <c r="AF139" i="11"/>
  <c r="AG139" i="11"/>
  <c r="AI139" i="11"/>
  <c r="AJ139" i="11"/>
  <c r="AN139" i="11"/>
  <c r="AO139" i="11"/>
  <c r="AW139" i="11" s="1"/>
  <c r="BC139" i="11"/>
  <c r="BI139" i="11"/>
  <c r="K140" i="11"/>
  <c r="AK140" i="11" s="1"/>
  <c r="M140" i="11"/>
  <c r="BE140" i="11" s="1"/>
  <c r="Y140" i="11"/>
  <c r="AC140" i="11"/>
  <c r="AD140" i="11"/>
  <c r="AE140" i="11"/>
  <c r="AF140" i="11"/>
  <c r="AG140" i="11"/>
  <c r="AI140" i="11"/>
  <c r="AJ140" i="11"/>
  <c r="AN140" i="11"/>
  <c r="I140" i="11" s="1"/>
  <c r="AO140" i="11"/>
  <c r="BH140" i="11" s="1"/>
  <c r="AB140" i="11" s="1"/>
  <c r="BC140" i="11"/>
  <c r="BI140" i="11"/>
  <c r="K141" i="11"/>
  <c r="AK141" i="11" s="1"/>
  <c r="M141" i="11"/>
  <c r="Y141" i="11"/>
  <c r="AC141" i="11"/>
  <c r="AD141" i="11"/>
  <c r="AE141" i="11"/>
  <c r="AF141" i="11"/>
  <c r="AG141" i="11"/>
  <c r="AI141" i="11"/>
  <c r="AJ141" i="11"/>
  <c r="AN141" i="11"/>
  <c r="I141" i="11" s="1"/>
  <c r="AO141" i="11"/>
  <c r="AW141" i="11" s="1"/>
  <c r="BC141" i="11"/>
  <c r="BE141" i="11"/>
  <c r="BG141" i="11"/>
  <c r="AA141" i="11" s="1"/>
  <c r="BI141" i="11"/>
  <c r="K142" i="11"/>
  <c r="AK142" i="11" s="1"/>
  <c r="M142" i="11"/>
  <c r="BE142" i="11" s="1"/>
  <c r="Y142" i="11"/>
  <c r="AC142" i="11"/>
  <c r="AD142" i="11"/>
  <c r="AE142" i="11"/>
  <c r="AF142" i="11"/>
  <c r="AG142" i="11"/>
  <c r="AI142" i="11"/>
  <c r="AJ142" i="11"/>
  <c r="AN142" i="11"/>
  <c r="AV142" i="11" s="1"/>
  <c r="AO142" i="11"/>
  <c r="BH142" i="11" s="1"/>
  <c r="AB142" i="11" s="1"/>
  <c r="BC142" i="11"/>
  <c r="BI142" i="11"/>
  <c r="K143" i="11"/>
  <c r="AK143" i="11" s="1"/>
  <c r="M143" i="11"/>
  <c r="Y143" i="11"/>
  <c r="AC143" i="11"/>
  <c r="AD143" i="11"/>
  <c r="AE143" i="11"/>
  <c r="AF143" i="11"/>
  <c r="AG143" i="11"/>
  <c r="AI143" i="11"/>
  <c r="AJ143" i="11"/>
  <c r="AN143" i="11"/>
  <c r="I143" i="11" s="1"/>
  <c r="AO143" i="11"/>
  <c r="BH143" i="11" s="1"/>
  <c r="AB143" i="11" s="1"/>
  <c r="BC143" i="11"/>
  <c r="BE143" i="11"/>
  <c r="BI143" i="11"/>
  <c r="K144" i="11"/>
  <c r="AK144" i="11" s="1"/>
  <c r="M144" i="11"/>
  <c r="BE144" i="11" s="1"/>
  <c r="Y144" i="11"/>
  <c r="AC144" i="11"/>
  <c r="AD144" i="11"/>
  <c r="AE144" i="11"/>
  <c r="AF144" i="11"/>
  <c r="AG144" i="11"/>
  <c r="AI144" i="11"/>
  <c r="AJ144" i="11"/>
  <c r="AN144" i="11"/>
  <c r="AV144" i="11" s="1"/>
  <c r="AO144" i="11"/>
  <c r="BC144" i="11"/>
  <c r="BI144" i="11"/>
  <c r="K145" i="11"/>
  <c r="AK145" i="11" s="1"/>
  <c r="M145" i="11"/>
  <c r="BE145" i="11" s="1"/>
  <c r="Y145" i="11"/>
  <c r="AC145" i="11"/>
  <c r="AD145" i="11"/>
  <c r="AE145" i="11"/>
  <c r="AF145" i="11"/>
  <c r="AG145" i="11"/>
  <c r="AI145" i="11"/>
  <c r="AJ145" i="11"/>
  <c r="AN145" i="11"/>
  <c r="I145" i="11" s="1"/>
  <c r="AO145" i="11"/>
  <c r="AW145" i="11" s="1"/>
  <c r="AV145" i="11"/>
  <c r="BC145" i="11"/>
  <c r="BI145" i="11"/>
  <c r="K146" i="11"/>
  <c r="AK146" i="11" s="1"/>
  <c r="M146" i="11"/>
  <c r="BE146" i="11" s="1"/>
  <c r="Y146" i="11"/>
  <c r="AC146" i="11"/>
  <c r="AD146" i="11"/>
  <c r="AE146" i="11"/>
  <c r="AF146" i="11"/>
  <c r="AG146" i="11"/>
  <c r="AI146" i="11"/>
  <c r="AJ146" i="11"/>
  <c r="AN146" i="11"/>
  <c r="AO146" i="11"/>
  <c r="BH146" i="11" s="1"/>
  <c r="AB146" i="11" s="1"/>
  <c r="BC146" i="11"/>
  <c r="BI146" i="11"/>
  <c r="K147" i="11"/>
  <c r="AK147" i="11" s="1"/>
  <c r="M147" i="11"/>
  <c r="BE147" i="11" s="1"/>
  <c r="Y147" i="11"/>
  <c r="AC147" i="11"/>
  <c r="AD147" i="11"/>
  <c r="AE147" i="11"/>
  <c r="AF147" i="11"/>
  <c r="AG147" i="11"/>
  <c r="AI147" i="11"/>
  <c r="AJ147" i="11"/>
  <c r="AN147" i="11"/>
  <c r="I147" i="11" s="1"/>
  <c r="AO147" i="11"/>
  <c r="BC147" i="11"/>
  <c r="BG147" i="11"/>
  <c r="AA147" i="11" s="1"/>
  <c r="BI147" i="11"/>
  <c r="K148" i="11"/>
  <c r="AK148" i="11" s="1"/>
  <c r="M148" i="11"/>
  <c r="BE148" i="11" s="1"/>
  <c r="Y148" i="11"/>
  <c r="AC148" i="11"/>
  <c r="AD148" i="11"/>
  <c r="AE148" i="11"/>
  <c r="AF148" i="11"/>
  <c r="AG148" i="11"/>
  <c r="AI148" i="11"/>
  <c r="AJ148" i="11"/>
  <c r="AN148" i="11"/>
  <c r="AV148" i="11" s="1"/>
  <c r="AO148" i="11"/>
  <c r="BH148" i="11" s="1"/>
  <c r="AB148" i="11" s="1"/>
  <c r="BC148" i="11"/>
  <c r="BI148" i="11"/>
  <c r="K149" i="11"/>
  <c r="AK149" i="11" s="1"/>
  <c r="M149" i="11"/>
  <c r="Y149" i="11"/>
  <c r="AC149" i="11"/>
  <c r="AD149" i="11"/>
  <c r="AE149" i="11"/>
  <c r="AF149" i="11"/>
  <c r="AG149" i="11"/>
  <c r="AI149" i="11"/>
  <c r="AJ149" i="11"/>
  <c r="AN149" i="11"/>
  <c r="AO149" i="11"/>
  <c r="BC149" i="11"/>
  <c r="BE149" i="11"/>
  <c r="BI149" i="11"/>
  <c r="K150" i="11"/>
  <c r="AK150" i="11" s="1"/>
  <c r="M150" i="11"/>
  <c r="BE150" i="11" s="1"/>
  <c r="Y150" i="11"/>
  <c r="AC150" i="11"/>
  <c r="AD150" i="11"/>
  <c r="AE150" i="11"/>
  <c r="AF150" i="11"/>
  <c r="AG150" i="11"/>
  <c r="AI150" i="11"/>
  <c r="AJ150" i="11"/>
  <c r="AN150" i="11"/>
  <c r="I150" i="11" s="1"/>
  <c r="AO150" i="11"/>
  <c r="BH150" i="11" s="1"/>
  <c r="AB150" i="11" s="1"/>
  <c r="BC150" i="11"/>
  <c r="BI150" i="11"/>
  <c r="K151" i="11"/>
  <c r="AK151" i="11" s="1"/>
  <c r="M151" i="11"/>
  <c r="Y151" i="11"/>
  <c r="AC151" i="11"/>
  <c r="AD151" i="11"/>
  <c r="AE151" i="11"/>
  <c r="AF151" i="11"/>
  <c r="AG151" i="11"/>
  <c r="AI151" i="11"/>
  <c r="AJ151" i="11"/>
  <c r="AN151" i="11"/>
  <c r="I151" i="11" s="1"/>
  <c r="AO151" i="11"/>
  <c r="AW151" i="11" s="1"/>
  <c r="BC151" i="11"/>
  <c r="BE151" i="11"/>
  <c r="BG151" i="11"/>
  <c r="AA151" i="11" s="1"/>
  <c r="BI151" i="11"/>
  <c r="K152" i="11"/>
  <c r="AK152" i="11" s="1"/>
  <c r="M152" i="11"/>
  <c r="BE152" i="11" s="1"/>
  <c r="Y152" i="11"/>
  <c r="AC152" i="11"/>
  <c r="AD152" i="11"/>
  <c r="AE152" i="11"/>
  <c r="AF152" i="11"/>
  <c r="AG152" i="11"/>
  <c r="AI152" i="11"/>
  <c r="AJ152" i="11"/>
  <c r="AN152" i="11"/>
  <c r="AO152" i="11"/>
  <c r="BC152" i="11"/>
  <c r="BI152" i="11"/>
  <c r="K153" i="11"/>
  <c r="AK153" i="11" s="1"/>
  <c r="M153" i="11"/>
  <c r="Y153" i="11"/>
  <c r="AC153" i="11"/>
  <c r="AD153" i="11"/>
  <c r="AE153" i="11"/>
  <c r="AF153" i="11"/>
  <c r="AG153" i="11"/>
  <c r="AI153" i="11"/>
  <c r="AJ153" i="11"/>
  <c r="AN153" i="11"/>
  <c r="I153" i="11" s="1"/>
  <c r="AO153" i="11"/>
  <c r="AW153" i="11" s="1"/>
  <c r="BC153" i="11"/>
  <c r="BE153" i="11"/>
  <c r="BG153" i="11"/>
  <c r="AA153" i="11" s="1"/>
  <c r="BI153" i="11"/>
  <c r="K154" i="11"/>
  <c r="M154" i="11"/>
  <c r="BE154" i="11" s="1"/>
  <c r="Y154" i="11"/>
  <c r="AC154" i="11"/>
  <c r="AD154" i="11"/>
  <c r="AE154" i="11"/>
  <c r="AF154" i="11"/>
  <c r="AG154" i="11"/>
  <c r="AI154" i="11"/>
  <c r="AJ154" i="11"/>
  <c r="AK154" i="11"/>
  <c r="AN154" i="11"/>
  <c r="AO154" i="11"/>
  <c r="BC154" i="11"/>
  <c r="BH154" i="11"/>
  <c r="AB154" i="11" s="1"/>
  <c r="BI154" i="11"/>
  <c r="K155" i="11"/>
  <c r="AK155" i="11" s="1"/>
  <c r="M155" i="11"/>
  <c r="BE155" i="11" s="1"/>
  <c r="Y155" i="11"/>
  <c r="AC155" i="11"/>
  <c r="AD155" i="11"/>
  <c r="AE155" i="11"/>
  <c r="AF155" i="11"/>
  <c r="AG155" i="11"/>
  <c r="AI155" i="11"/>
  <c r="AJ155" i="11"/>
  <c r="AN155" i="11"/>
  <c r="I155" i="11" s="1"/>
  <c r="AO155" i="11"/>
  <c r="AW155" i="11" s="1"/>
  <c r="BC155" i="11"/>
  <c r="BI155" i="11"/>
  <c r="K156" i="11"/>
  <c r="AK156" i="11" s="1"/>
  <c r="M156" i="11"/>
  <c r="BE156" i="11" s="1"/>
  <c r="Y156" i="11"/>
  <c r="AC156" i="11"/>
  <c r="AD156" i="11"/>
  <c r="AE156" i="11"/>
  <c r="AF156" i="11"/>
  <c r="AG156" i="11"/>
  <c r="AI156" i="11"/>
  <c r="AJ156" i="11"/>
  <c r="AN156" i="11"/>
  <c r="AO156" i="11"/>
  <c r="BH156" i="11" s="1"/>
  <c r="AB156" i="11" s="1"/>
  <c r="BC156" i="11"/>
  <c r="BI156" i="11"/>
  <c r="K157" i="11"/>
  <c r="AK157" i="11" s="1"/>
  <c r="M157" i="11"/>
  <c r="BE157" i="11" s="1"/>
  <c r="Y157" i="11"/>
  <c r="AC157" i="11"/>
  <c r="AD157" i="11"/>
  <c r="AE157" i="11"/>
  <c r="AF157" i="11"/>
  <c r="AG157" i="11"/>
  <c r="AI157" i="11"/>
  <c r="AJ157" i="11"/>
  <c r="AN157" i="11"/>
  <c r="I157" i="11" s="1"/>
  <c r="AO157" i="11"/>
  <c r="BC157" i="11"/>
  <c r="BI157" i="11"/>
  <c r="K158" i="11"/>
  <c r="AK158" i="11" s="1"/>
  <c r="M158" i="11"/>
  <c r="BE158" i="11" s="1"/>
  <c r="Y158" i="11"/>
  <c r="AC158" i="11"/>
  <c r="AD158" i="11"/>
  <c r="AE158" i="11"/>
  <c r="AF158" i="11"/>
  <c r="AG158" i="11"/>
  <c r="AI158" i="11"/>
  <c r="AJ158" i="11"/>
  <c r="AN158" i="11"/>
  <c r="AV158" i="11" s="1"/>
  <c r="AO158" i="11"/>
  <c r="BH158" i="11" s="1"/>
  <c r="AB158" i="11" s="1"/>
  <c r="BC158" i="11"/>
  <c r="BI158" i="11"/>
  <c r="K159" i="11"/>
  <c r="AK159" i="11" s="1"/>
  <c r="M159" i="11"/>
  <c r="Y159" i="11"/>
  <c r="AC159" i="11"/>
  <c r="AD159" i="11"/>
  <c r="AE159" i="11"/>
  <c r="AF159" i="11"/>
  <c r="AG159" i="11"/>
  <c r="AI159" i="11"/>
  <c r="AJ159" i="11"/>
  <c r="AN159" i="11"/>
  <c r="AO159" i="11"/>
  <c r="BC159" i="11"/>
  <c r="BE159" i="11"/>
  <c r="BI159" i="11"/>
  <c r="K160" i="11"/>
  <c r="AK160" i="11" s="1"/>
  <c r="M160" i="11"/>
  <c r="BE160" i="11" s="1"/>
  <c r="Y160" i="11"/>
  <c r="AC160" i="11"/>
  <c r="AD160" i="11"/>
  <c r="AE160" i="11"/>
  <c r="AF160" i="11"/>
  <c r="AG160" i="11"/>
  <c r="AI160" i="11"/>
  <c r="AJ160" i="11"/>
  <c r="AN160" i="11"/>
  <c r="AO160" i="11"/>
  <c r="BC160" i="11"/>
  <c r="BI160" i="11"/>
  <c r="K162" i="11"/>
  <c r="K161" i="11" s="1"/>
  <c r="M162" i="11"/>
  <c r="M161" i="11" s="1"/>
  <c r="Y162" i="11"/>
  <c r="AC162" i="11"/>
  <c r="AD162" i="11"/>
  <c r="AE162" i="11"/>
  <c r="AF162" i="11"/>
  <c r="AG162" i="11"/>
  <c r="AI162" i="11"/>
  <c r="AR161" i="11" s="1"/>
  <c r="AJ162" i="11"/>
  <c r="AS161" i="11" s="1"/>
  <c r="AN162" i="11"/>
  <c r="I162" i="11" s="1"/>
  <c r="I161" i="11" s="1"/>
  <c r="AO162" i="11"/>
  <c r="J162" i="11" s="1"/>
  <c r="J161" i="11" s="1"/>
  <c r="BC162" i="11"/>
  <c r="BE162" i="11"/>
  <c r="BI162" i="11"/>
  <c r="K164" i="11"/>
  <c r="AK164" i="11" s="1"/>
  <c r="M164" i="11"/>
  <c r="BE164" i="11" s="1"/>
  <c r="Y164" i="11"/>
  <c r="AC164" i="11"/>
  <c r="AD164" i="11"/>
  <c r="AE164" i="11"/>
  <c r="AF164" i="11"/>
  <c r="AG164" i="11"/>
  <c r="AI164" i="11"/>
  <c r="AJ164" i="11"/>
  <c r="AN164" i="11"/>
  <c r="I164" i="11" s="1"/>
  <c r="AO164" i="11"/>
  <c r="BC164" i="11"/>
  <c r="BI164" i="11"/>
  <c r="K165" i="11"/>
  <c r="AK165" i="11" s="1"/>
  <c r="M165" i="11"/>
  <c r="Y165" i="11"/>
  <c r="AC165" i="11"/>
  <c r="AD165" i="11"/>
  <c r="AE165" i="11"/>
  <c r="AF165" i="11"/>
  <c r="AG165" i="11"/>
  <c r="AI165" i="11"/>
  <c r="AJ165" i="11"/>
  <c r="AN165" i="11"/>
  <c r="AO165" i="11"/>
  <c r="BC165" i="11"/>
  <c r="BI165" i="11"/>
  <c r="K166" i="11"/>
  <c r="AK166" i="11" s="1"/>
  <c r="M166" i="11"/>
  <c r="Y166" i="11"/>
  <c r="AC166" i="11"/>
  <c r="AD166" i="11"/>
  <c r="AE166" i="11"/>
  <c r="AF166" i="11"/>
  <c r="AG166" i="11"/>
  <c r="AI166" i="11"/>
  <c r="AJ166" i="11"/>
  <c r="AN166" i="11"/>
  <c r="AO166" i="11"/>
  <c r="J166" i="11" s="1"/>
  <c r="BC166" i="11"/>
  <c r="BE166" i="11"/>
  <c r="BI166" i="11"/>
  <c r="K167" i="11"/>
  <c r="AK167" i="11" s="1"/>
  <c r="M167" i="11"/>
  <c r="BE167" i="11" s="1"/>
  <c r="Y167" i="11"/>
  <c r="AC167" i="11"/>
  <c r="AD167" i="11"/>
  <c r="AE167" i="11"/>
  <c r="AF167" i="11"/>
  <c r="AG167" i="11"/>
  <c r="AI167" i="11"/>
  <c r="AJ167" i="11"/>
  <c r="AN167" i="11"/>
  <c r="AO167" i="11"/>
  <c r="BC167" i="11"/>
  <c r="BI167" i="11"/>
  <c r="K168" i="11"/>
  <c r="M168" i="11"/>
  <c r="BE168" i="11" s="1"/>
  <c r="Y168" i="11"/>
  <c r="AC168" i="11"/>
  <c r="AD168" i="11"/>
  <c r="AE168" i="11"/>
  <c r="AF168" i="11"/>
  <c r="AG168" i="11"/>
  <c r="AI168" i="11"/>
  <c r="AJ168" i="11"/>
  <c r="AK168" i="11"/>
  <c r="AN168" i="11"/>
  <c r="AO168" i="11"/>
  <c r="BC168" i="11"/>
  <c r="BI168" i="11"/>
  <c r="K169" i="11"/>
  <c r="AK169" i="11" s="1"/>
  <c r="M169" i="11"/>
  <c r="BE169" i="11" s="1"/>
  <c r="Y169" i="11"/>
  <c r="AC169" i="11"/>
  <c r="AD169" i="11"/>
  <c r="AE169" i="11"/>
  <c r="AF169" i="11"/>
  <c r="AG169" i="11"/>
  <c r="AI169" i="11"/>
  <c r="AJ169" i="11"/>
  <c r="AN169" i="11"/>
  <c r="AO169" i="11"/>
  <c r="BC169" i="11"/>
  <c r="BI169" i="11"/>
  <c r="K170" i="11"/>
  <c r="AK170" i="11" s="1"/>
  <c r="M170" i="11"/>
  <c r="Y170" i="11"/>
  <c r="AC170" i="11"/>
  <c r="AD170" i="11"/>
  <c r="AE170" i="11"/>
  <c r="AF170" i="11"/>
  <c r="AG170" i="11"/>
  <c r="AI170" i="11"/>
  <c r="AJ170" i="11"/>
  <c r="AN170" i="11"/>
  <c r="AO170" i="11"/>
  <c r="BC170" i="11"/>
  <c r="BE170" i="11"/>
  <c r="BI170" i="11"/>
  <c r="K171" i="11"/>
  <c r="AK171" i="11" s="1"/>
  <c r="M171" i="11"/>
  <c r="BE171" i="11" s="1"/>
  <c r="Y171" i="11"/>
  <c r="AC171" i="11"/>
  <c r="AD171" i="11"/>
  <c r="AE171" i="11"/>
  <c r="AF171" i="11"/>
  <c r="AG171" i="11"/>
  <c r="AI171" i="11"/>
  <c r="AJ171" i="11"/>
  <c r="AN171" i="11"/>
  <c r="AO171" i="11"/>
  <c r="BC171" i="11"/>
  <c r="BI171" i="11"/>
  <c r="K172" i="11"/>
  <c r="AK172" i="11" s="1"/>
  <c r="M172" i="11"/>
  <c r="Y172" i="11"/>
  <c r="AC172" i="11"/>
  <c r="AD172" i="11"/>
  <c r="AE172" i="11"/>
  <c r="AF172" i="11"/>
  <c r="AG172" i="11"/>
  <c r="AI172" i="11"/>
  <c r="AJ172" i="11"/>
  <c r="AN172" i="11"/>
  <c r="AO172" i="11"/>
  <c r="BC172" i="11"/>
  <c r="BE172" i="11"/>
  <c r="BI172" i="11"/>
  <c r="K173" i="11"/>
  <c r="AK173" i="11" s="1"/>
  <c r="M173" i="11"/>
  <c r="BE173" i="11" s="1"/>
  <c r="Y173" i="11"/>
  <c r="AC173" i="11"/>
  <c r="AD173" i="11"/>
  <c r="AE173" i="11"/>
  <c r="AF173" i="11"/>
  <c r="AG173" i="11"/>
  <c r="AI173" i="11"/>
  <c r="AJ173" i="11"/>
  <c r="AN173" i="11"/>
  <c r="AO173" i="11"/>
  <c r="BC173" i="11"/>
  <c r="BI173" i="11"/>
  <c r="K174" i="11"/>
  <c r="AK174" i="11" s="1"/>
  <c r="M174" i="11"/>
  <c r="Y174" i="11"/>
  <c r="AC174" i="11"/>
  <c r="AD174" i="11"/>
  <c r="AE174" i="11"/>
  <c r="AF174" i="11"/>
  <c r="AG174" i="11"/>
  <c r="AI174" i="11"/>
  <c r="AJ174" i="11"/>
  <c r="AN174" i="11"/>
  <c r="AO174" i="11"/>
  <c r="BC174" i="11"/>
  <c r="BE174" i="11"/>
  <c r="BI174" i="11"/>
  <c r="K175" i="11"/>
  <c r="AK175" i="11" s="1"/>
  <c r="M175" i="11"/>
  <c r="BE175" i="11" s="1"/>
  <c r="Y175" i="11"/>
  <c r="AC175" i="11"/>
  <c r="AD175" i="11"/>
  <c r="AE175" i="11"/>
  <c r="AF175" i="11"/>
  <c r="AG175" i="11"/>
  <c r="AI175" i="11"/>
  <c r="AJ175" i="11"/>
  <c r="AN175" i="11"/>
  <c r="AO175" i="11"/>
  <c r="BC175" i="11"/>
  <c r="BI175" i="11"/>
  <c r="K177" i="11"/>
  <c r="M177" i="11"/>
  <c r="BE177" i="11" s="1"/>
  <c r="Y177" i="11"/>
  <c r="AC177" i="11"/>
  <c r="AD177" i="11"/>
  <c r="AE177" i="11"/>
  <c r="AF177" i="11"/>
  <c r="AG177" i="11"/>
  <c r="AI177" i="11"/>
  <c r="AJ177" i="11"/>
  <c r="AN177" i="11"/>
  <c r="AO177" i="11"/>
  <c r="AW177" i="11" s="1"/>
  <c r="BC177" i="11"/>
  <c r="BI177" i="11"/>
  <c r="K179" i="11"/>
  <c r="AK179" i="11" s="1"/>
  <c r="M179" i="11"/>
  <c r="BE179" i="11" s="1"/>
  <c r="Y179" i="11"/>
  <c r="AC179" i="11"/>
  <c r="AD179" i="11"/>
  <c r="AE179" i="11"/>
  <c r="AF179" i="11"/>
  <c r="AG179" i="11"/>
  <c r="AI179" i="11"/>
  <c r="AJ179" i="11"/>
  <c r="AN179" i="11"/>
  <c r="AO179" i="11"/>
  <c r="BC179" i="11"/>
  <c r="BI179" i="11"/>
  <c r="K181" i="11"/>
  <c r="AK181" i="11" s="1"/>
  <c r="M181" i="11"/>
  <c r="BE181" i="11" s="1"/>
  <c r="Y181" i="11"/>
  <c r="AC181" i="11"/>
  <c r="AD181" i="11"/>
  <c r="AE181" i="11"/>
  <c r="AF181" i="11"/>
  <c r="AG181" i="11"/>
  <c r="AI181" i="11"/>
  <c r="AJ181" i="11"/>
  <c r="AN181" i="11"/>
  <c r="AO181" i="11"/>
  <c r="J181" i="11" s="1"/>
  <c r="BC181" i="11"/>
  <c r="BI181" i="11"/>
  <c r="K183" i="11"/>
  <c r="AK183" i="11" s="1"/>
  <c r="M183" i="11"/>
  <c r="BE183" i="11" s="1"/>
  <c r="Y183" i="11"/>
  <c r="AC183" i="11"/>
  <c r="AD183" i="11"/>
  <c r="AE183" i="11"/>
  <c r="AF183" i="11"/>
  <c r="AG183" i="11"/>
  <c r="AI183" i="11"/>
  <c r="AJ183" i="11"/>
  <c r="AN183" i="11"/>
  <c r="I183" i="11" s="1"/>
  <c r="AO183" i="11"/>
  <c r="BC183" i="11"/>
  <c r="BI183" i="11"/>
  <c r="K186" i="11"/>
  <c r="K185" i="11" s="1"/>
  <c r="M186" i="11"/>
  <c r="BE186" i="11" s="1"/>
  <c r="Y186" i="11"/>
  <c r="AC186" i="11"/>
  <c r="AD186" i="11"/>
  <c r="AE186" i="11"/>
  <c r="AF186" i="11"/>
  <c r="AG186" i="11"/>
  <c r="AI186" i="11"/>
  <c r="AR185" i="11" s="1"/>
  <c r="AJ186" i="11"/>
  <c r="AS185" i="11" s="1"/>
  <c r="AN186" i="11"/>
  <c r="AV186" i="11" s="1"/>
  <c r="AO186" i="11"/>
  <c r="BC186" i="11"/>
  <c r="BI186" i="11"/>
  <c r="K188" i="11"/>
  <c r="M188" i="11"/>
  <c r="Y188" i="11"/>
  <c r="AC188" i="11"/>
  <c r="AD188" i="11"/>
  <c r="AE188" i="11"/>
  <c r="AF188" i="11"/>
  <c r="AG188" i="11"/>
  <c r="AI188" i="11"/>
  <c r="AR187" i="11" s="1"/>
  <c r="AJ188" i="11"/>
  <c r="AS187" i="11" s="1"/>
  <c r="AN188" i="11"/>
  <c r="I188" i="11" s="1"/>
  <c r="I187" i="11" s="1"/>
  <c r="AO188" i="11"/>
  <c r="BH188" i="11" s="1"/>
  <c r="AB188" i="11" s="1"/>
  <c r="BC188" i="11"/>
  <c r="BI188" i="11"/>
  <c r="AR190" i="11"/>
  <c r="K191" i="11"/>
  <c r="K190" i="11" s="1"/>
  <c r="M191" i="11"/>
  <c r="M190" i="11" s="1"/>
  <c r="AA191" i="11"/>
  <c r="AB191" i="11"/>
  <c r="AC191" i="11"/>
  <c r="AD191" i="11"/>
  <c r="AE191" i="11"/>
  <c r="AF191" i="11"/>
  <c r="AG191" i="11"/>
  <c r="AI191" i="11"/>
  <c r="AJ191" i="11"/>
  <c r="AN191" i="11"/>
  <c r="AV191" i="11" s="1"/>
  <c r="AO191" i="11"/>
  <c r="AW191" i="11" s="1"/>
  <c r="BC191" i="11"/>
  <c r="BE191" i="11"/>
  <c r="BI191" i="11"/>
  <c r="Y191" i="11" s="1"/>
  <c r="K193" i="11"/>
  <c r="AK193" i="11" s="1"/>
  <c r="M193" i="11"/>
  <c r="AA193" i="11"/>
  <c r="AB193" i="11"/>
  <c r="AC193" i="11"/>
  <c r="AD193" i="11"/>
  <c r="AE193" i="11"/>
  <c r="AF193" i="11"/>
  <c r="AG193" i="11"/>
  <c r="AI193" i="11"/>
  <c r="AJ193" i="11"/>
  <c r="AN193" i="11"/>
  <c r="BG193" i="11" s="1"/>
  <c r="AO193" i="11"/>
  <c r="J193" i="11" s="1"/>
  <c r="BC193" i="11"/>
  <c r="BE193" i="11"/>
  <c r="BI193" i="11"/>
  <c r="Y193" i="11" s="1"/>
  <c r="K195" i="11"/>
  <c r="M195" i="11"/>
  <c r="BE195" i="11" s="1"/>
  <c r="AA195" i="11"/>
  <c r="AB195" i="11"/>
  <c r="AC195" i="11"/>
  <c r="AD195" i="11"/>
  <c r="AE195" i="11"/>
  <c r="AF195" i="11"/>
  <c r="AG195" i="11"/>
  <c r="AI195" i="11"/>
  <c r="AJ195" i="11"/>
  <c r="AN195" i="11"/>
  <c r="I195" i="11" s="1"/>
  <c r="AO195" i="11"/>
  <c r="BC195" i="11"/>
  <c r="BI195" i="11"/>
  <c r="Y195" i="11" s="1"/>
  <c r="K198" i="11"/>
  <c r="M198" i="11"/>
  <c r="Y198" i="11"/>
  <c r="AA198" i="11"/>
  <c r="AB198" i="11"/>
  <c r="AC198" i="11"/>
  <c r="AD198" i="11"/>
  <c r="AE198" i="11"/>
  <c r="AF198" i="11"/>
  <c r="AI198" i="11"/>
  <c r="AR197" i="11" s="1"/>
  <c r="AJ198" i="11"/>
  <c r="AS197" i="11" s="1"/>
  <c r="AN198" i="11"/>
  <c r="AO198" i="11"/>
  <c r="AW198" i="11" s="1"/>
  <c r="BC198" i="11"/>
  <c r="BI198" i="11"/>
  <c r="AG198" i="11" s="1"/>
  <c r="K202" i="11"/>
  <c r="M202" i="11"/>
  <c r="M201" i="11" s="1"/>
  <c r="Y202" i="11"/>
  <c r="AC202" i="11"/>
  <c r="AD202" i="11"/>
  <c r="AE202" i="11"/>
  <c r="AF202" i="11"/>
  <c r="AG202" i="11"/>
  <c r="AI202" i="11"/>
  <c r="AR201" i="11" s="1"/>
  <c r="AJ202" i="11"/>
  <c r="AS201" i="11" s="1"/>
  <c r="AN202" i="11"/>
  <c r="AO202" i="11"/>
  <c r="AW202" i="11" s="1"/>
  <c r="BC202" i="11"/>
  <c r="BE202" i="11"/>
  <c r="BI202" i="11"/>
  <c r="K204" i="11"/>
  <c r="AK204" i="11" s="1"/>
  <c r="M204" i="11"/>
  <c r="BE204" i="11" s="1"/>
  <c r="Y204" i="11"/>
  <c r="AC204" i="11"/>
  <c r="AD204" i="11"/>
  <c r="AE204" i="11"/>
  <c r="AF204" i="11"/>
  <c r="AG204" i="11"/>
  <c r="AI204" i="11"/>
  <c r="AJ204" i="11"/>
  <c r="AN204" i="11"/>
  <c r="AO204" i="11"/>
  <c r="BH204" i="11" s="1"/>
  <c r="AB204" i="11" s="1"/>
  <c r="BC204" i="11"/>
  <c r="BI204" i="11"/>
  <c r="K206" i="11"/>
  <c r="AK206" i="11" s="1"/>
  <c r="M206" i="11"/>
  <c r="Y206" i="11"/>
  <c r="AC206" i="11"/>
  <c r="AD206" i="11"/>
  <c r="AE206" i="11"/>
  <c r="AF206" i="11"/>
  <c r="AG206" i="11"/>
  <c r="AI206" i="11"/>
  <c r="AJ206" i="11"/>
  <c r="AN206" i="11"/>
  <c r="AO206" i="11"/>
  <c r="AW206" i="11" s="1"/>
  <c r="BC206" i="11"/>
  <c r="BE206" i="11"/>
  <c r="BI206" i="11"/>
  <c r="K207" i="11"/>
  <c r="AK207" i="11" s="1"/>
  <c r="M207" i="11"/>
  <c r="BE207" i="11" s="1"/>
  <c r="Y207" i="11"/>
  <c r="AC207" i="11"/>
  <c r="AD207" i="11"/>
  <c r="AE207" i="11"/>
  <c r="AF207" i="11"/>
  <c r="AG207" i="11"/>
  <c r="AI207" i="11"/>
  <c r="AJ207" i="11"/>
  <c r="AN207" i="11"/>
  <c r="AV207" i="11" s="1"/>
  <c r="AO207" i="11"/>
  <c r="BH207" i="11" s="1"/>
  <c r="AB207" i="11" s="1"/>
  <c r="BC207" i="11"/>
  <c r="BI207" i="11"/>
  <c r="K209" i="11"/>
  <c r="AK209" i="11" s="1"/>
  <c r="M209" i="11"/>
  <c r="BE209" i="11" s="1"/>
  <c r="Y209" i="11"/>
  <c r="AC209" i="11"/>
  <c r="AD209" i="11"/>
  <c r="AE209" i="11"/>
  <c r="AF209" i="11"/>
  <c r="AG209" i="11"/>
  <c r="AI209" i="11"/>
  <c r="AJ209" i="11"/>
  <c r="AN209" i="11"/>
  <c r="AO209" i="11"/>
  <c r="AW209" i="11" s="1"/>
  <c r="BC209" i="11"/>
  <c r="BI209" i="11"/>
  <c r="AK210" i="11"/>
  <c r="BE210" i="11"/>
  <c r="Y210" i="11"/>
  <c r="AC210" i="11"/>
  <c r="AD210" i="11"/>
  <c r="AE210" i="11"/>
  <c r="AF210" i="11"/>
  <c r="AG210" i="11"/>
  <c r="AI210" i="11"/>
  <c r="AJ210" i="11"/>
  <c r="AN210" i="11"/>
  <c r="AV210" i="11" s="1"/>
  <c r="AO210" i="11"/>
  <c r="BH210" i="11" s="1"/>
  <c r="AB210" i="11" s="1"/>
  <c r="BC210" i="11"/>
  <c r="BI210" i="11"/>
  <c r="K214" i="11"/>
  <c r="AK214" i="11" s="1"/>
  <c r="AT213" i="11" s="1"/>
  <c r="M214" i="11"/>
  <c r="Y214" i="11"/>
  <c r="AC214" i="11"/>
  <c r="AD214" i="11"/>
  <c r="AE214" i="11"/>
  <c r="AF214" i="11"/>
  <c r="AG214" i="11"/>
  <c r="AI214" i="11"/>
  <c r="AR213" i="11" s="1"/>
  <c r="AJ214" i="11"/>
  <c r="AS213" i="11" s="1"/>
  <c r="AN214" i="11"/>
  <c r="BG214" i="11" s="1"/>
  <c r="AA214" i="11" s="1"/>
  <c r="AO214" i="11"/>
  <c r="BC214" i="11"/>
  <c r="BI214" i="11"/>
  <c r="K217" i="11"/>
  <c r="AK217" i="11" s="1"/>
  <c r="M217" i="11"/>
  <c r="BE217" i="11" s="1"/>
  <c r="Y217" i="11"/>
  <c r="AC217" i="11"/>
  <c r="AD217" i="11"/>
  <c r="AE217" i="11"/>
  <c r="AF217" i="11"/>
  <c r="AG217" i="11"/>
  <c r="AI217" i="11"/>
  <c r="AJ217" i="11"/>
  <c r="AN217" i="11"/>
  <c r="AO217" i="11"/>
  <c r="AW217" i="11" s="1"/>
  <c r="BC217" i="11"/>
  <c r="BI217" i="11"/>
  <c r="K218" i="11"/>
  <c r="AK218" i="11" s="1"/>
  <c r="M218" i="11"/>
  <c r="Y218" i="11"/>
  <c r="AC218" i="11"/>
  <c r="AD218" i="11"/>
  <c r="AE218" i="11"/>
  <c r="AF218" i="11"/>
  <c r="AG218" i="11"/>
  <c r="AI218" i="11"/>
  <c r="AJ218" i="11"/>
  <c r="AN218" i="11"/>
  <c r="AV218" i="11" s="1"/>
  <c r="AO218" i="11"/>
  <c r="BH218" i="11" s="1"/>
  <c r="AB218" i="11" s="1"/>
  <c r="BC218" i="11"/>
  <c r="BI218" i="11"/>
  <c r="K220" i="11"/>
  <c r="AK220" i="11" s="1"/>
  <c r="M220" i="11"/>
  <c r="BE220" i="11" s="1"/>
  <c r="Y220" i="11"/>
  <c r="AC220" i="11"/>
  <c r="AD220" i="11"/>
  <c r="AE220" i="11"/>
  <c r="AF220" i="11"/>
  <c r="AG220" i="11"/>
  <c r="AI220" i="11"/>
  <c r="AJ220" i="11"/>
  <c r="AS216" i="11" s="1"/>
  <c r="AN220" i="11"/>
  <c r="I220" i="11" s="1"/>
  <c r="AO220" i="11"/>
  <c r="BC220" i="11"/>
  <c r="BI220" i="11"/>
  <c r="K222" i="11"/>
  <c r="AK222" i="11" s="1"/>
  <c r="M222" i="11"/>
  <c r="BE222" i="11" s="1"/>
  <c r="Y222" i="11"/>
  <c r="AC222" i="11"/>
  <c r="AD222" i="11"/>
  <c r="AE222" i="11"/>
  <c r="AF222" i="11"/>
  <c r="AG222" i="11"/>
  <c r="AI222" i="11"/>
  <c r="AJ222" i="11"/>
  <c r="AN222" i="11"/>
  <c r="AO222" i="11"/>
  <c r="BH222" i="11" s="1"/>
  <c r="AB222" i="11" s="1"/>
  <c r="BC222" i="11"/>
  <c r="BI222" i="11"/>
  <c r="K225" i="11"/>
  <c r="M225" i="11"/>
  <c r="Y225" i="11"/>
  <c r="AC225" i="11"/>
  <c r="AD225" i="11"/>
  <c r="AE225" i="11"/>
  <c r="AF225" i="11"/>
  <c r="AG225" i="11"/>
  <c r="AI225" i="11"/>
  <c r="AR224" i="11" s="1"/>
  <c r="AJ225" i="11"/>
  <c r="AS224" i="11" s="1"/>
  <c r="AN225" i="11"/>
  <c r="BG225" i="11" s="1"/>
  <c r="AA225" i="11" s="1"/>
  <c r="AO225" i="11"/>
  <c r="AW225" i="11" s="1"/>
  <c r="BC225" i="11"/>
  <c r="BI225" i="11"/>
  <c r="AS227" i="11"/>
  <c r="K228" i="11"/>
  <c r="K227" i="11" s="1"/>
  <c r="M228" i="11"/>
  <c r="M227" i="11" s="1"/>
  <c r="Y228" i="11"/>
  <c r="AC228" i="11"/>
  <c r="AD228" i="11"/>
  <c r="AE228" i="11"/>
  <c r="AF228" i="11"/>
  <c r="AG228" i="11"/>
  <c r="AI228" i="11"/>
  <c r="AR227" i="11" s="1"/>
  <c r="AJ228" i="11"/>
  <c r="AN228" i="11"/>
  <c r="AO228" i="11"/>
  <c r="AW228" i="11" s="1"/>
  <c r="BC228" i="11"/>
  <c r="BI228" i="11"/>
  <c r="K231" i="11"/>
  <c r="AK231" i="11" s="1"/>
  <c r="M231" i="11"/>
  <c r="BE231" i="11" s="1"/>
  <c r="Y231" i="11"/>
  <c r="AC231" i="11"/>
  <c r="AD231" i="11"/>
  <c r="AE231" i="11"/>
  <c r="AF231" i="11"/>
  <c r="AG231" i="11"/>
  <c r="AI231" i="11"/>
  <c r="AJ231" i="11"/>
  <c r="AN231" i="11"/>
  <c r="AO231" i="11"/>
  <c r="BC231" i="11"/>
  <c r="BI231" i="11"/>
  <c r="K232" i="11"/>
  <c r="M232" i="11"/>
  <c r="Y232" i="11"/>
  <c r="AC232" i="11"/>
  <c r="AD232" i="11"/>
  <c r="AE232" i="11"/>
  <c r="AF232" i="11"/>
  <c r="AG232" i="11"/>
  <c r="AI232" i="11"/>
  <c r="AJ232" i="11"/>
  <c r="AK232" i="11"/>
  <c r="AN232" i="11"/>
  <c r="AO232" i="11"/>
  <c r="J232" i="11" s="1"/>
  <c r="BC232" i="11"/>
  <c r="BG232" i="11"/>
  <c r="AA232" i="11" s="1"/>
  <c r="BH232" i="11"/>
  <c r="AB232" i="11" s="1"/>
  <c r="BI232" i="11"/>
  <c r="K234" i="11"/>
  <c r="AK234" i="11" s="1"/>
  <c r="M234" i="11"/>
  <c r="BE234" i="11" s="1"/>
  <c r="AA234" i="11"/>
  <c r="AB234" i="11"/>
  <c r="AC234" i="11"/>
  <c r="AD234" i="11"/>
  <c r="AE234" i="11"/>
  <c r="AF234" i="11"/>
  <c r="AG234" i="11"/>
  <c r="AI234" i="11"/>
  <c r="AJ234" i="11"/>
  <c r="AN234" i="11"/>
  <c r="AO234" i="11"/>
  <c r="BH234" i="11" s="1"/>
  <c r="BC234" i="11"/>
  <c r="BI234" i="11"/>
  <c r="Y234" i="11" s="1"/>
  <c r="K237" i="11"/>
  <c r="M237" i="11"/>
  <c r="BE237" i="11" s="1"/>
  <c r="AA237" i="11"/>
  <c r="AB237" i="11"/>
  <c r="AC237" i="11"/>
  <c r="AD237" i="11"/>
  <c r="AE237" i="11"/>
  <c r="AF237" i="11"/>
  <c r="AG237" i="11"/>
  <c r="AI237" i="11"/>
  <c r="AR236" i="11" s="1"/>
  <c r="AJ237" i="11"/>
  <c r="AS236" i="11" s="1"/>
  <c r="AN237" i="11"/>
  <c r="AO237" i="11"/>
  <c r="BH237" i="11" s="1"/>
  <c r="BC237" i="11"/>
  <c r="BI237" i="11"/>
  <c r="Y237" i="11" s="1"/>
  <c r="K239" i="11"/>
  <c r="AK239" i="11" s="1"/>
  <c r="M239" i="11"/>
  <c r="Y239" i="11"/>
  <c r="AA239" i="11"/>
  <c r="AB239" i="11"/>
  <c r="AC239" i="11"/>
  <c r="AD239" i="11"/>
  <c r="AE239" i="11"/>
  <c r="AF239" i="11"/>
  <c r="AI239" i="11"/>
  <c r="AJ239" i="11"/>
  <c r="AN239" i="11"/>
  <c r="BG239" i="11" s="1"/>
  <c r="AO239" i="11"/>
  <c r="BC239" i="11"/>
  <c r="BI239" i="11"/>
  <c r="AG239" i="11" s="1"/>
  <c r="K241" i="11"/>
  <c r="AK241" i="11" s="1"/>
  <c r="M241" i="11"/>
  <c r="BE241" i="11" s="1"/>
  <c r="Y241" i="11"/>
  <c r="AA241" i="11"/>
  <c r="AB241" i="11"/>
  <c r="AC241" i="11"/>
  <c r="AD241" i="11"/>
  <c r="AE241" i="11"/>
  <c r="AF241" i="11"/>
  <c r="AI241" i="11"/>
  <c r="AJ241" i="11"/>
  <c r="AN241" i="11"/>
  <c r="BG241" i="11" s="1"/>
  <c r="AO241" i="11"/>
  <c r="BC241" i="11"/>
  <c r="BI241" i="11"/>
  <c r="AG241" i="11" s="1"/>
  <c r="K243" i="11"/>
  <c r="AK243" i="11" s="1"/>
  <c r="M243" i="11"/>
  <c r="BE243" i="11" s="1"/>
  <c r="Y243" i="11"/>
  <c r="AA243" i="11"/>
  <c r="AB243" i="11"/>
  <c r="AC243" i="11"/>
  <c r="AD243" i="11"/>
  <c r="AE243" i="11"/>
  <c r="AF243" i="11"/>
  <c r="AI243" i="11"/>
  <c r="AJ243" i="11"/>
  <c r="AN243" i="11"/>
  <c r="BG243" i="11" s="1"/>
  <c r="AO243" i="11"/>
  <c r="BC243" i="11"/>
  <c r="BI243" i="11"/>
  <c r="AG243" i="11" s="1"/>
  <c r="K245" i="11"/>
  <c r="AK245" i="11" s="1"/>
  <c r="M245" i="11"/>
  <c r="BE245" i="11" s="1"/>
  <c r="Y245" i="11"/>
  <c r="AA245" i="11"/>
  <c r="AB245" i="11"/>
  <c r="AC245" i="11"/>
  <c r="AD245" i="11"/>
  <c r="AE245" i="11"/>
  <c r="AF245" i="11"/>
  <c r="AI245" i="11"/>
  <c r="AJ245" i="11"/>
  <c r="AN245" i="11"/>
  <c r="AV245" i="11" s="1"/>
  <c r="AO245" i="11"/>
  <c r="BC245" i="11"/>
  <c r="BI245" i="11"/>
  <c r="AG245" i="11" s="1"/>
  <c r="K247" i="11"/>
  <c r="AK247" i="11" s="1"/>
  <c r="M247" i="11"/>
  <c r="BE247" i="11" s="1"/>
  <c r="Y247" i="11"/>
  <c r="AA247" i="11"/>
  <c r="AB247" i="11"/>
  <c r="AC247" i="11"/>
  <c r="AD247" i="11"/>
  <c r="AE247" i="11"/>
  <c r="AF247" i="11"/>
  <c r="AI247" i="11"/>
  <c r="AJ247" i="11"/>
  <c r="AN247" i="11"/>
  <c r="BG247" i="11" s="1"/>
  <c r="AO247" i="11"/>
  <c r="AW247" i="11" s="1"/>
  <c r="BC247" i="11"/>
  <c r="BI247" i="11"/>
  <c r="AG247" i="11" s="1"/>
  <c r="K251" i="11"/>
  <c r="AK251" i="11" s="1"/>
  <c r="M251" i="11"/>
  <c r="Y251" i="11"/>
  <c r="AC251" i="11"/>
  <c r="AD251" i="11"/>
  <c r="AE251" i="11"/>
  <c r="AF251" i="11"/>
  <c r="AG251" i="11"/>
  <c r="AI251" i="11"/>
  <c r="AJ251" i="11"/>
  <c r="AN251" i="11"/>
  <c r="AV251" i="11" s="1"/>
  <c r="AO251" i="11"/>
  <c r="BC251" i="11"/>
  <c r="BE251" i="11"/>
  <c r="BG251" i="11"/>
  <c r="AA251" i="11" s="1"/>
  <c r="BI251" i="11"/>
  <c r="K252" i="11"/>
  <c r="AK252" i="11" s="1"/>
  <c r="M252" i="11"/>
  <c r="Y252" i="11"/>
  <c r="AC252" i="11"/>
  <c r="AD252" i="11"/>
  <c r="AE252" i="11"/>
  <c r="AF252" i="11"/>
  <c r="AG252" i="11"/>
  <c r="AI252" i="11"/>
  <c r="AJ252" i="11"/>
  <c r="AN252" i="11"/>
  <c r="AV252" i="11" s="1"/>
  <c r="AO252" i="11"/>
  <c r="BH252" i="11" s="1"/>
  <c r="AB252" i="11" s="1"/>
  <c r="BC252" i="11"/>
  <c r="BI252" i="11"/>
  <c r="K253" i="11"/>
  <c r="AK253" i="11" s="1"/>
  <c r="M253" i="11"/>
  <c r="BE253" i="11" s="1"/>
  <c r="Y253" i="11"/>
  <c r="AA253" i="11"/>
  <c r="AB253" i="11"/>
  <c r="AC253" i="11"/>
  <c r="AD253" i="11"/>
  <c r="AG253" i="11"/>
  <c r="AI253" i="11"/>
  <c r="AJ253" i="11"/>
  <c r="AN253" i="11"/>
  <c r="AO253" i="11"/>
  <c r="AW253" i="11" s="1"/>
  <c r="BC253" i="11"/>
  <c r="BI253" i="11"/>
  <c r="K256" i="11"/>
  <c r="K255" i="11" s="1"/>
  <c r="M256" i="11"/>
  <c r="AA256" i="11"/>
  <c r="AB256" i="11"/>
  <c r="AC256" i="11"/>
  <c r="AD256" i="11"/>
  <c r="AE256" i="11"/>
  <c r="AF256" i="11"/>
  <c r="AG256" i="11"/>
  <c r="AI256" i="11"/>
  <c r="AR255" i="11" s="1"/>
  <c r="AJ256" i="11"/>
  <c r="AS255" i="11" s="1"/>
  <c r="AN256" i="11"/>
  <c r="AV256" i="11" s="1"/>
  <c r="AO256" i="11"/>
  <c r="BC256" i="11"/>
  <c r="BI256" i="11"/>
  <c r="Y256" i="11" s="1"/>
  <c r="K258" i="11"/>
  <c r="AK258" i="11" s="1"/>
  <c r="M258" i="11"/>
  <c r="AA258" i="11"/>
  <c r="AB258" i="11"/>
  <c r="AC258" i="11"/>
  <c r="AD258" i="11"/>
  <c r="AE258" i="11"/>
  <c r="AF258" i="11"/>
  <c r="AG258" i="11"/>
  <c r="AI258" i="11"/>
  <c r="AJ258" i="11"/>
  <c r="AN258" i="11"/>
  <c r="AO258" i="11"/>
  <c r="BH258" i="11" s="1"/>
  <c r="BC258" i="11"/>
  <c r="BI258" i="11"/>
  <c r="Y258" i="11" s="1"/>
  <c r="K259" i="11"/>
  <c r="M259" i="11"/>
  <c r="BE259" i="11" s="1"/>
  <c r="AA259" i="11"/>
  <c r="AB259" i="11"/>
  <c r="AC259" i="11"/>
  <c r="AD259" i="11"/>
  <c r="AE259" i="11"/>
  <c r="AF259" i="11"/>
  <c r="AG259" i="11"/>
  <c r="AI259" i="11"/>
  <c r="AJ259" i="11"/>
  <c r="AS257" i="11" s="1"/>
  <c r="AN259" i="11"/>
  <c r="AO259" i="11"/>
  <c r="BC259" i="11"/>
  <c r="BI259" i="11"/>
  <c r="Y259" i="11" s="1"/>
  <c r="K261" i="11"/>
  <c r="AK261" i="11" s="1"/>
  <c r="M261" i="11"/>
  <c r="BE261" i="11" s="1"/>
  <c r="Y261" i="11"/>
  <c r="AA261" i="11"/>
  <c r="AB261" i="11"/>
  <c r="AC261" i="11"/>
  <c r="AD261" i="11"/>
  <c r="AE261" i="11"/>
  <c r="AF261" i="11"/>
  <c r="AI261" i="11"/>
  <c r="AJ261" i="11"/>
  <c r="AN261" i="11"/>
  <c r="AO261" i="11"/>
  <c r="BC261" i="11"/>
  <c r="BI261" i="11"/>
  <c r="AG261" i="11" s="1"/>
  <c r="K262" i="11"/>
  <c r="M262" i="11"/>
  <c r="Y262" i="11"/>
  <c r="AA262" i="11"/>
  <c r="AB262" i="11"/>
  <c r="AC262" i="11"/>
  <c r="AD262" i="11"/>
  <c r="AE262" i="11"/>
  <c r="AF262" i="11"/>
  <c r="AI262" i="11"/>
  <c r="AJ262" i="11"/>
  <c r="AN262" i="11"/>
  <c r="BG262" i="11" s="1"/>
  <c r="AO262" i="11"/>
  <c r="J262" i="11" s="1"/>
  <c r="BC262" i="11"/>
  <c r="BI262" i="11"/>
  <c r="AG262" i="11" s="1"/>
  <c r="K263" i="11"/>
  <c r="AK263" i="11" s="1"/>
  <c r="M263" i="11"/>
  <c r="BE263" i="11" s="1"/>
  <c r="Y263" i="11"/>
  <c r="AA263" i="11"/>
  <c r="AB263" i="11"/>
  <c r="AC263" i="11"/>
  <c r="AD263" i="11"/>
  <c r="AE263" i="11"/>
  <c r="AF263" i="11"/>
  <c r="AI263" i="11"/>
  <c r="AJ263" i="11"/>
  <c r="AN263" i="11"/>
  <c r="AO263" i="11"/>
  <c r="AW263" i="11" s="1"/>
  <c r="BC263" i="11"/>
  <c r="BI263" i="11"/>
  <c r="AG263" i="11" s="1"/>
  <c r="K266" i="11"/>
  <c r="M266" i="11"/>
  <c r="BE266" i="11" s="1"/>
  <c r="Y266" i="11"/>
  <c r="AC266" i="11"/>
  <c r="AD266" i="11"/>
  <c r="AE266" i="11"/>
  <c r="AF266" i="11"/>
  <c r="AG266" i="11"/>
  <c r="AI266" i="11"/>
  <c r="AJ266" i="11"/>
  <c r="AK266" i="11"/>
  <c r="AN266" i="11"/>
  <c r="AO266" i="11"/>
  <c r="BH266" i="11" s="1"/>
  <c r="AB266" i="11" s="1"/>
  <c r="BC266" i="11"/>
  <c r="BI266" i="11"/>
  <c r="K267" i="11"/>
  <c r="AK267" i="11" s="1"/>
  <c r="M267" i="11"/>
  <c r="BE267" i="11" s="1"/>
  <c r="Y267" i="11"/>
  <c r="AC267" i="11"/>
  <c r="AD267" i="11"/>
  <c r="AE267" i="11"/>
  <c r="AF267" i="11"/>
  <c r="AG267" i="11"/>
  <c r="AI267" i="11"/>
  <c r="AJ267" i="11"/>
  <c r="AN267" i="11"/>
  <c r="I267" i="11" s="1"/>
  <c r="AO267" i="11"/>
  <c r="AW267" i="11" s="1"/>
  <c r="BC267" i="11"/>
  <c r="BI267" i="11"/>
  <c r="K268" i="11"/>
  <c r="AK268" i="11" s="1"/>
  <c r="M268" i="11"/>
  <c r="BE268" i="11" s="1"/>
  <c r="Y268" i="11"/>
  <c r="AC268" i="11"/>
  <c r="AD268" i="11"/>
  <c r="AE268" i="11"/>
  <c r="AF268" i="11"/>
  <c r="AG268" i="11"/>
  <c r="AI268" i="11"/>
  <c r="AJ268" i="11"/>
  <c r="AN268" i="11"/>
  <c r="AO268" i="11"/>
  <c r="BC268" i="11"/>
  <c r="BI268" i="11"/>
  <c r="K269" i="11"/>
  <c r="AK269" i="11" s="1"/>
  <c r="M269" i="11"/>
  <c r="Y269" i="11"/>
  <c r="AC269" i="11"/>
  <c r="AD269" i="11"/>
  <c r="AE269" i="11"/>
  <c r="AF269" i="11"/>
  <c r="AG269" i="11"/>
  <c r="AI269" i="11"/>
  <c r="AJ269" i="11"/>
  <c r="AN269" i="11"/>
  <c r="AO269" i="11"/>
  <c r="BC269" i="11"/>
  <c r="BE269" i="11"/>
  <c r="BI269" i="11"/>
  <c r="K271" i="11"/>
  <c r="M271" i="11"/>
  <c r="BE271" i="11" s="1"/>
  <c r="AA271" i="11"/>
  <c r="AB271" i="11"/>
  <c r="AC271" i="11"/>
  <c r="AD271" i="11"/>
  <c r="AE271" i="11"/>
  <c r="AF271" i="11"/>
  <c r="AG271" i="11"/>
  <c r="AI271" i="11"/>
  <c r="AR270" i="11" s="1"/>
  <c r="AJ271" i="11"/>
  <c r="AS270" i="11" s="1"/>
  <c r="AN271" i="11"/>
  <c r="AO271" i="11"/>
  <c r="AW271" i="11" s="1"/>
  <c r="BC271" i="11"/>
  <c r="BI271" i="11"/>
  <c r="Y271" i="11" s="1"/>
  <c r="K273" i="11"/>
  <c r="AK273" i="11" s="1"/>
  <c r="M273" i="11"/>
  <c r="BE273" i="11" s="1"/>
  <c r="AA273" i="11"/>
  <c r="AB273" i="11"/>
  <c r="AC273" i="11"/>
  <c r="AD273" i="11"/>
  <c r="AE273" i="11"/>
  <c r="AF273" i="11"/>
  <c r="AG273" i="11"/>
  <c r="AI273" i="11"/>
  <c r="AJ273" i="11"/>
  <c r="AN273" i="11"/>
  <c r="AV273" i="11" s="1"/>
  <c r="AO273" i="11"/>
  <c r="BH273" i="11" s="1"/>
  <c r="BC273" i="11"/>
  <c r="BI273" i="11"/>
  <c r="Y273" i="11" s="1"/>
  <c r="K274" i="11"/>
  <c r="M274" i="11"/>
  <c r="AA274" i="11"/>
  <c r="AB274" i="11"/>
  <c r="AC274" i="11"/>
  <c r="AD274" i="11"/>
  <c r="AE274" i="11"/>
  <c r="AF274" i="11"/>
  <c r="AG274" i="11"/>
  <c r="AI274" i="11"/>
  <c r="AJ274" i="11"/>
  <c r="AN274" i="11"/>
  <c r="AO274" i="11"/>
  <c r="AW274" i="11" s="1"/>
  <c r="BC274" i="11"/>
  <c r="BE274" i="11"/>
  <c r="BI274" i="11"/>
  <c r="Y274" i="11" s="1"/>
  <c r="K275" i="11"/>
  <c r="AK275" i="11" s="1"/>
  <c r="M275" i="11"/>
  <c r="BE275" i="11" s="1"/>
  <c r="Y275" i="11"/>
  <c r="AA275" i="11"/>
  <c r="AB275" i="11"/>
  <c r="AC275" i="11"/>
  <c r="AD275" i="11"/>
  <c r="AG275" i="11"/>
  <c r="AI275" i="11"/>
  <c r="AJ275" i="11"/>
  <c r="AN275" i="11"/>
  <c r="AO275" i="11"/>
  <c r="BC275" i="11"/>
  <c r="BI275" i="11"/>
  <c r="K277" i="11"/>
  <c r="K276" i="11" s="1"/>
  <c r="M277" i="11"/>
  <c r="Y277" i="11"/>
  <c r="AA277" i="11"/>
  <c r="AB277" i="11"/>
  <c r="AC277" i="11"/>
  <c r="AD277" i="11"/>
  <c r="AE277" i="11"/>
  <c r="AF277" i="11"/>
  <c r="AI277" i="11"/>
  <c r="AR276" i="11" s="1"/>
  <c r="AJ277" i="11"/>
  <c r="AS276" i="11" s="1"/>
  <c r="AK277" i="11"/>
  <c r="AT276" i="11" s="1"/>
  <c r="AN277" i="11"/>
  <c r="BG277" i="11" s="1"/>
  <c r="AO277" i="11"/>
  <c r="J277" i="11" s="1"/>
  <c r="J276" i="11" s="1"/>
  <c r="BC277" i="11"/>
  <c r="BI277" i="11"/>
  <c r="AG277" i="11" s="1"/>
  <c r="K281" i="11"/>
  <c r="AK281" i="11" s="1"/>
  <c r="M281" i="11"/>
  <c r="BE281" i="11" s="1"/>
  <c r="Y281" i="11"/>
  <c r="AC281" i="11"/>
  <c r="AD281" i="11"/>
  <c r="AE281" i="11"/>
  <c r="AF281" i="11"/>
  <c r="AG281" i="11"/>
  <c r="AI281" i="11"/>
  <c r="AJ281" i="11"/>
  <c r="AN281" i="11"/>
  <c r="AV281" i="11" s="1"/>
  <c r="AO281" i="11"/>
  <c r="BC281" i="11"/>
  <c r="BI281" i="11"/>
  <c r="K283" i="11"/>
  <c r="AK283" i="11" s="1"/>
  <c r="M283" i="11"/>
  <c r="Y283" i="11"/>
  <c r="AC283" i="11"/>
  <c r="AD283" i="11"/>
  <c r="AE283" i="11"/>
  <c r="AF283" i="11"/>
  <c r="AG283" i="11"/>
  <c r="AI283" i="11"/>
  <c r="AJ283" i="11"/>
  <c r="AN283" i="11"/>
  <c r="AV283" i="11" s="1"/>
  <c r="AO283" i="11"/>
  <c r="BH283" i="11" s="1"/>
  <c r="AB283" i="11" s="1"/>
  <c r="BC283" i="11"/>
  <c r="BI283" i="11"/>
  <c r="K284" i="11"/>
  <c r="AK284" i="11" s="1"/>
  <c r="M284" i="11"/>
  <c r="Y284" i="11"/>
  <c r="AC284" i="11"/>
  <c r="AD284" i="11"/>
  <c r="AE284" i="11"/>
  <c r="AF284" i="11"/>
  <c r="AG284" i="11"/>
  <c r="AI284" i="11"/>
  <c r="AJ284" i="11"/>
  <c r="AN284" i="11"/>
  <c r="AO284" i="11"/>
  <c r="AW284" i="11" s="1"/>
  <c r="BC284" i="11"/>
  <c r="BE284" i="11"/>
  <c r="BI284" i="11"/>
  <c r="K285" i="11"/>
  <c r="AK285" i="11" s="1"/>
  <c r="M285" i="11"/>
  <c r="BE285" i="11" s="1"/>
  <c r="Y285" i="11"/>
  <c r="AC285" i="11"/>
  <c r="AD285" i="11"/>
  <c r="AE285" i="11"/>
  <c r="AF285" i="11"/>
  <c r="AG285" i="11"/>
  <c r="AI285" i="11"/>
  <c r="AJ285" i="11"/>
  <c r="AN285" i="11"/>
  <c r="AO285" i="11"/>
  <c r="BH285" i="11" s="1"/>
  <c r="AB285" i="11" s="1"/>
  <c r="BC285" i="11"/>
  <c r="BI285" i="11"/>
  <c r="K287" i="11"/>
  <c r="M287" i="11"/>
  <c r="Y287" i="11"/>
  <c r="AC287" i="11"/>
  <c r="AD287" i="11"/>
  <c r="AE287" i="11"/>
  <c r="AF287" i="11"/>
  <c r="AG287" i="11"/>
  <c r="AI287" i="11"/>
  <c r="AJ287" i="11"/>
  <c r="AN287" i="11"/>
  <c r="BG287" i="11" s="1"/>
  <c r="AA287" i="11" s="1"/>
  <c r="AO287" i="11"/>
  <c r="BH287" i="11" s="1"/>
  <c r="AB287" i="11" s="1"/>
  <c r="BC287" i="11"/>
  <c r="BI287" i="11"/>
  <c r="K288" i="11"/>
  <c r="AK288" i="11" s="1"/>
  <c r="M288" i="11"/>
  <c r="BE288" i="11" s="1"/>
  <c r="Y288" i="11"/>
  <c r="AC288" i="11"/>
  <c r="AD288" i="11"/>
  <c r="AE288" i="11"/>
  <c r="AF288" i="11"/>
  <c r="AG288" i="11"/>
  <c r="AI288" i="11"/>
  <c r="AJ288" i="11"/>
  <c r="AN288" i="11"/>
  <c r="AV288" i="11" s="1"/>
  <c r="AO288" i="11"/>
  <c r="BC288" i="11"/>
  <c r="BI288" i="11"/>
  <c r="K290" i="11"/>
  <c r="AK290" i="11" s="1"/>
  <c r="M290" i="11"/>
  <c r="BE290" i="11" s="1"/>
  <c r="Y290" i="11"/>
  <c r="AC290" i="11"/>
  <c r="AD290" i="11"/>
  <c r="AE290" i="11"/>
  <c r="AF290" i="11"/>
  <c r="AG290" i="11"/>
  <c r="AI290" i="11"/>
  <c r="AJ290" i="11"/>
  <c r="AN290" i="11"/>
  <c r="BG290" i="11" s="1"/>
  <c r="AA290" i="11" s="1"/>
  <c r="AO290" i="11"/>
  <c r="AW290" i="11" s="1"/>
  <c r="BC290" i="11"/>
  <c r="BH290" i="11"/>
  <c r="AB290" i="11" s="1"/>
  <c r="BI290" i="11"/>
  <c r="K292" i="11"/>
  <c r="AK292" i="11" s="1"/>
  <c r="M292" i="11"/>
  <c r="BE292" i="11" s="1"/>
  <c r="AA292" i="11"/>
  <c r="AB292" i="11"/>
  <c r="AC292" i="11"/>
  <c r="AD292" i="11"/>
  <c r="AE292" i="11"/>
  <c r="AF292" i="11"/>
  <c r="AG292" i="11"/>
  <c r="AI292" i="11"/>
  <c r="AJ292" i="11"/>
  <c r="AN292" i="11"/>
  <c r="AV292" i="11" s="1"/>
  <c r="AO292" i="11"/>
  <c r="BC292" i="11"/>
  <c r="BI292" i="11"/>
  <c r="Y292" i="11" s="1"/>
  <c r="K295" i="11"/>
  <c r="K294" i="11" s="1"/>
  <c r="M295" i="11"/>
  <c r="BE295" i="11" s="1"/>
  <c r="AA295" i="11"/>
  <c r="AB295" i="11"/>
  <c r="AC295" i="11"/>
  <c r="AD295" i="11"/>
  <c r="AE295" i="11"/>
  <c r="AF295" i="11"/>
  <c r="AG295" i="11"/>
  <c r="AI295" i="11"/>
  <c r="AR294" i="11" s="1"/>
  <c r="AJ295" i="11"/>
  <c r="AS294" i="11" s="1"/>
  <c r="AN295" i="11"/>
  <c r="AV295" i="11" s="1"/>
  <c r="AO295" i="11"/>
  <c r="BH295" i="11" s="1"/>
  <c r="BC295" i="11"/>
  <c r="BI295" i="11"/>
  <c r="Y295" i="11" s="1"/>
  <c r="K297" i="11"/>
  <c r="AK297" i="11" s="1"/>
  <c r="AT296" i="11" s="1"/>
  <c r="M297" i="11"/>
  <c r="Y297" i="11"/>
  <c r="AA297" i="11"/>
  <c r="AB297" i="11"/>
  <c r="AC297" i="11"/>
  <c r="AD297" i="11"/>
  <c r="AG297" i="11"/>
  <c r="AI297" i="11"/>
  <c r="AR296" i="11" s="1"/>
  <c r="AJ297" i="11"/>
  <c r="AS296" i="11" s="1"/>
  <c r="AN297" i="11"/>
  <c r="BG297" i="11" s="1"/>
  <c r="AE297" i="11" s="1"/>
  <c r="AO297" i="11"/>
  <c r="J297" i="11" s="1"/>
  <c r="J296" i="11" s="1"/>
  <c r="BC297" i="11"/>
  <c r="BI297" i="11"/>
  <c r="K299" i="11"/>
  <c r="AK299" i="11" s="1"/>
  <c r="M299" i="11"/>
  <c r="BE299" i="11" s="1"/>
  <c r="Y299" i="11"/>
  <c r="AA299" i="11"/>
  <c r="AB299" i="11"/>
  <c r="AC299" i="11"/>
  <c r="AD299" i="11"/>
  <c r="AE299" i="11"/>
  <c r="AF299" i="11"/>
  <c r="AI299" i="11"/>
  <c r="AJ299" i="11"/>
  <c r="AN299" i="11"/>
  <c r="AO299" i="11"/>
  <c r="BC299" i="11"/>
  <c r="BG299" i="11"/>
  <c r="BI299" i="11"/>
  <c r="AG299" i="11" s="1"/>
  <c r="K300" i="11"/>
  <c r="AK300" i="11" s="1"/>
  <c r="M300" i="11"/>
  <c r="Y300" i="11"/>
  <c r="AA300" i="11"/>
  <c r="AB300" i="11"/>
  <c r="AC300" i="11"/>
  <c r="AD300" i="11"/>
  <c r="AE300" i="11"/>
  <c r="AF300" i="11"/>
  <c r="AI300" i="11"/>
  <c r="AJ300" i="11"/>
  <c r="AN300" i="11"/>
  <c r="AO300" i="11"/>
  <c r="J300" i="11" s="1"/>
  <c r="BC300" i="11"/>
  <c r="BI300" i="11"/>
  <c r="AG300" i="11" s="1"/>
  <c r="K301" i="11"/>
  <c r="AK301" i="11" s="1"/>
  <c r="M301" i="11"/>
  <c r="Y301" i="11"/>
  <c r="AA301" i="11"/>
  <c r="AB301" i="11"/>
  <c r="AC301" i="11"/>
  <c r="AD301" i="11"/>
  <c r="AE301" i="11"/>
  <c r="AF301" i="11"/>
  <c r="AI301" i="11"/>
  <c r="AJ301" i="11"/>
  <c r="AN301" i="11"/>
  <c r="AO301" i="11"/>
  <c r="BC301" i="11"/>
  <c r="BE301" i="11"/>
  <c r="BI301" i="11"/>
  <c r="AG301" i="11" s="1"/>
  <c r="K303" i="11"/>
  <c r="AK303" i="11" s="1"/>
  <c r="M303" i="11"/>
  <c r="BE303" i="11" s="1"/>
  <c r="Y303" i="11"/>
  <c r="AA303" i="11"/>
  <c r="AB303" i="11"/>
  <c r="AC303" i="11"/>
  <c r="AD303" i="11"/>
  <c r="AE303" i="11"/>
  <c r="AF303" i="11"/>
  <c r="AI303" i="11"/>
  <c r="AJ303" i="11"/>
  <c r="AN303" i="11"/>
  <c r="AV303" i="11" s="1"/>
  <c r="AO303" i="11"/>
  <c r="J303" i="11" s="1"/>
  <c r="BC303" i="11"/>
  <c r="BI303" i="11"/>
  <c r="AG303" i="11" s="1"/>
  <c r="K307" i="11"/>
  <c r="M307" i="11"/>
  <c r="Y307" i="11"/>
  <c r="AC307" i="11"/>
  <c r="AD307" i="11"/>
  <c r="AE307" i="11"/>
  <c r="AF307" i="11"/>
  <c r="AG307" i="11"/>
  <c r="AI307" i="11"/>
  <c r="AJ307" i="11"/>
  <c r="AN307" i="11"/>
  <c r="AO307" i="11"/>
  <c r="BC307" i="11"/>
  <c r="BE307" i="11"/>
  <c r="BI307" i="11"/>
  <c r="K308" i="11"/>
  <c r="AK308" i="11" s="1"/>
  <c r="M308" i="11"/>
  <c r="BE308" i="11" s="1"/>
  <c r="Y308" i="11"/>
  <c r="AC308" i="11"/>
  <c r="AD308" i="11"/>
  <c r="AE308" i="11"/>
  <c r="AF308" i="11"/>
  <c r="AG308" i="11"/>
  <c r="AI308" i="11"/>
  <c r="AJ308" i="11"/>
  <c r="AN308" i="11"/>
  <c r="AO308" i="11"/>
  <c r="BC308" i="11"/>
  <c r="BI308" i="11"/>
  <c r="K309" i="11"/>
  <c r="AK309" i="11" s="1"/>
  <c r="M309" i="11"/>
  <c r="BE309" i="11" s="1"/>
  <c r="Y309" i="11"/>
  <c r="AC309" i="11"/>
  <c r="AD309" i="11"/>
  <c r="AE309" i="11"/>
  <c r="AF309" i="11"/>
  <c r="AG309" i="11"/>
  <c r="AI309" i="11"/>
  <c r="AJ309" i="11"/>
  <c r="AN309" i="11"/>
  <c r="AO309" i="11"/>
  <c r="BC309" i="11"/>
  <c r="BI309" i="11"/>
  <c r="K311" i="11"/>
  <c r="AK311" i="11" s="1"/>
  <c r="M311" i="11"/>
  <c r="Y311" i="11"/>
  <c r="AC311" i="11"/>
  <c r="AD311" i="11"/>
  <c r="AE311" i="11"/>
  <c r="AF311" i="11"/>
  <c r="AG311" i="11"/>
  <c r="AI311" i="11"/>
  <c r="AJ311" i="11"/>
  <c r="AN311" i="11"/>
  <c r="AO311" i="11"/>
  <c r="BC311" i="11"/>
  <c r="BE311" i="11"/>
  <c r="BI311" i="11"/>
  <c r="K312" i="11"/>
  <c r="AK312" i="11" s="1"/>
  <c r="M312" i="11"/>
  <c r="Y312" i="11"/>
  <c r="AC312" i="11"/>
  <c r="AD312" i="11"/>
  <c r="AE312" i="11"/>
  <c r="AF312" i="11"/>
  <c r="AG312" i="11"/>
  <c r="AI312" i="11"/>
  <c r="AJ312" i="11"/>
  <c r="AN312" i="11"/>
  <c r="AO312" i="11"/>
  <c r="BC312" i="11"/>
  <c r="BE312" i="11"/>
  <c r="BI312" i="11"/>
  <c r="K313" i="11"/>
  <c r="AK313" i="11" s="1"/>
  <c r="M313" i="11"/>
  <c r="BE313" i="11" s="1"/>
  <c r="Y313" i="11"/>
  <c r="AC313" i="11"/>
  <c r="AD313" i="11"/>
  <c r="AE313" i="11"/>
  <c r="AF313" i="11"/>
  <c r="AG313" i="11"/>
  <c r="AI313" i="11"/>
  <c r="AJ313" i="11"/>
  <c r="AN313" i="11"/>
  <c r="BG313" i="11" s="1"/>
  <c r="AA313" i="11" s="1"/>
  <c r="AO313" i="11"/>
  <c r="AW313" i="11" s="1"/>
  <c r="BC313" i="11"/>
  <c r="BI313" i="11"/>
  <c r="K315" i="11"/>
  <c r="AK315" i="11" s="1"/>
  <c r="M315" i="11"/>
  <c r="BE315" i="11" s="1"/>
  <c r="Y315" i="11"/>
  <c r="AC315" i="11"/>
  <c r="AD315" i="11"/>
  <c r="AE315" i="11"/>
  <c r="AF315" i="11"/>
  <c r="AG315" i="11"/>
  <c r="AI315" i="11"/>
  <c r="AJ315" i="11"/>
  <c r="AN315" i="11"/>
  <c r="AV315" i="11" s="1"/>
  <c r="AO315" i="11"/>
  <c r="J315" i="11" s="1"/>
  <c r="BC315" i="11"/>
  <c r="BI315" i="11"/>
  <c r="K316" i="11"/>
  <c r="M316" i="11"/>
  <c r="BE316" i="11" s="1"/>
  <c r="Y316" i="11"/>
  <c r="AC316" i="11"/>
  <c r="AD316" i="11"/>
  <c r="AE316" i="11"/>
  <c r="AF316" i="11"/>
  <c r="AG316" i="11"/>
  <c r="AI316" i="11"/>
  <c r="AJ316" i="11"/>
  <c r="AN316" i="11"/>
  <c r="I316" i="11" s="1"/>
  <c r="AO316" i="11"/>
  <c r="AW316" i="11" s="1"/>
  <c r="BC316" i="11"/>
  <c r="BI316" i="11"/>
  <c r="K318" i="11"/>
  <c r="AK318" i="11" s="1"/>
  <c r="M318" i="11"/>
  <c r="BE318" i="11" s="1"/>
  <c r="Y318" i="11"/>
  <c r="AC318" i="11"/>
  <c r="AD318" i="11"/>
  <c r="AE318" i="11"/>
  <c r="AF318" i="11"/>
  <c r="AG318" i="11"/>
  <c r="AI318" i="11"/>
  <c r="AJ318" i="11"/>
  <c r="AN318" i="11"/>
  <c r="I318" i="11" s="1"/>
  <c r="AO318" i="11"/>
  <c r="BC318" i="11"/>
  <c r="BI318" i="11"/>
  <c r="K320" i="11"/>
  <c r="AK320" i="11" s="1"/>
  <c r="M320" i="11"/>
  <c r="Y320" i="11"/>
  <c r="AC320" i="11"/>
  <c r="AD320" i="11"/>
  <c r="AE320" i="11"/>
  <c r="AF320" i="11"/>
  <c r="AG320" i="11"/>
  <c r="AI320" i="11"/>
  <c r="AJ320" i="11"/>
  <c r="AN320" i="11"/>
  <c r="I320" i="11" s="1"/>
  <c r="AO320" i="11"/>
  <c r="J320" i="11" s="1"/>
  <c r="BC320" i="11"/>
  <c r="BI320" i="11"/>
  <c r="K321" i="11"/>
  <c r="AK321" i="11" s="1"/>
  <c r="M321" i="11"/>
  <c r="Y321" i="11"/>
  <c r="AC321" i="11"/>
  <c r="AD321" i="11"/>
  <c r="AE321" i="11"/>
  <c r="AF321" i="11"/>
  <c r="AG321" i="11"/>
  <c r="AI321" i="11"/>
  <c r="AJ321" i="11"/>
  <c r="AN321" i="11"/>
  <c r="I321" i="11" s="1"/>
  <c r="AO321" i="11"/>
  <c r="BC321" i="11"/>
  <c r="BE321" i="11"/>
  <c r="BI321" i="11"/>
  <c r="K322" i="11"/>
  <c r="AK322" i="11" s="1"/>
  <c r="M322" i="11"/>
  <c r="BE322" i="11" s="1"/>
  <c r="Y322" i="11"/>
  <c r="AC322" i="11"/>
  <c r="AD322" i="11"/>
  <c r="AE322" i="11"/>
  <c r="AF322" i="11"/>
  <c r="AG322" i="11"/>
  <c r="AI322" i="11"/>
  <c r="AJ322" i="11"/>
  <c r="AN322" i="11"/>
  <c r="AO322" i="11"/>
  <c r="J322" i="11" s="1"/>
  <c r="BC322" i="11"/>
  <c r="BI322" i="11"/>
  <c r="K324" i="11"/>
  <c r="AK324" i="11" s="1"/>
  <c r="M324" i="11"/>
  <c r="BE324" i="11" s="1"/>
  <c r="Y324" i="11"/>
  <c r="AC324" i="11"/>
  <c r="AD324" i="11"/>
  <c r="AE324" i="11"/>
  <c r="AF324" i="11"/>
  <c r="AG324" i="11"/>
  <c r="AI324" i="11"/>
  <c r="AJ324" i="11"/>
  <c r="AN324" i="11"/>
  <c r="I324" i="11" s="1"/>
  <c r="AO324" i="11"/>
  <c r="BC324" i="11"/>
  <c r="BI324" i="11"/>
  <c r="K327" i="11"/>
  <c r="K326" i="11" s="1"/>
  <c r="M327" i="11"/>
  <c r="AA327" i="11"/>
  <c r="AB327" i="11"/>
  <c r="AC327" i="11"/>
  <c r="AD327" i="11"/>
  <c r="AE327" i="11"/>
  <c r="AF327" i="11"/>
  <c r="AG327" i="11"/>
  <c r="AI327" i="11"/>
  <c r="AR326" i="11" s="1"/>
  <c r="AJ327" i="11"/>
  <c r="AS326" i="11" s="1"/>
  <c r="AN327" i="11"/>
  <c r="AV327" i="11" s="1"/>
  <c r="AO327" i="11"/>
  <c r="BC327" i="11"/>
  <c r="BI327" i="11"/>
  <c r="Y327" i="11" s="1"/>
  <c r="K330" i="11"/>
  <c r="K329" i="11" s="1"/>
  <c r="M330" i="11"/>
  <c r="BE330" i="11" s="1"/>
  <c r="AA330" i="11"/>
  <c r="AB330" i="11"/>
  <c r="AC330" i="11"/>
  <c r="AD330" i="11"/>
  <c r="AE330" i="11"/>
  <c r="AF330" i="11"/>
  <c r="AG330" i="11"/>
  <c r="AI330" i="11"/>
  <c r="AR329" i="11" s="1"/>
  <c r="AJ330" i="11"/>
  <c r="AS329" i="11" s="1"/>
  <c r="AN330" i="11"/>
  <c r="AV330" i="11" s="1"/>
  <c r="AO330" i="11"/>
  <c r="BH330" i="11" s="1"/>
  <c r="BC330" i="11"/>
  <c r="BI330" i="11"/>
  <c r="Y330" i="11" s="1"/>
  <c r="K332" i="11"/>
  <c r="K331" i="11" s="1"/>
  <c r="M332" i="11"/>
  <c r="Y332" i="11"/>
  <c r="AA332" i="11"/>
  <c r="AB332" i="11"/>
  <c r="AC332" i="11"/>
  <c r="AD332" i="11"/>
  <c r="AG332" i="11"/>
  <c r="AI332" i="11"/>
  <c r="AR331" i="11" s="1"/>
  <c r="AJ332" i="11"/>
  <c r="AS331" i="11" s="1"/>
  <c r="AN332" i="11"/>
  <c r="BG332" i="11" s="1"/>
  <c r="AE332" i="11" s="1"/>
  <c r="AO332" i="11"/>
  <c r="J332" i="11" s="1"/>
  <c r="J331" i="11" s="1"/>
  <c r="BC332" i="11"/>
  <c r="BI332" i="11"/>
  <c r="K334" i="11"/>
  <c r="M334" i="11"/>
  <c r="BE334" i="11" s="1"/>
  <c r="Y334" i="11"/>
  <c r="AA334" i="11"/>
  <c r="AB334" i="11"/>
  <c r="AC334" i="11"/>
  <c r="AD334" i="11"/>
  <c r="AE334" i="11"/>
  <c r="AF334" i="11"/>
  <c r="AI334" i="11"/>
  <c r="AJ334" i="11"/>
  <c r="AN334" i="11"/>
  <c r="AO334" i="11"/>
  <c r="BC334" i="11"/>
  <c r="BI334" i="11"/>
  <c r="AG334" i="11" s="1"/>
  <c r="K335" i="11"/>
  <c r="M335" i="11"/>
  <c r="Y335" i="11"/>
  <c r="AA335" i="11"/>
  <c r="AB335" i="11"/>
  <c r="AC335" i="11"/>
  <c r="AD335" i="11"/>
  <c r="AE335" i="11"/>
  <c r="AF335" i="11"/>
  <c r="AI335" i="11"/>
  <c r="AJ335" i="11"/>
  <c r="AK335" i="11"/>
  <c r="AN335" i="11"/>
  <c r="AV335" i="11" s="1"/>
  <c r="AO335" i="11"/>
  <c r="BH335" i="11" s="1"/>
  <c r="BC335" i="11"/>
  <c r="BG335" i="11"/>
  <c r="BI335" i="11"/>
  <c r="AG335" i="11" s="1"/>
  <c r="K338" i="11"/>
  <c r="AK338" i="11" s="1"/>
  <c r="M338" i="11"/>
  <c r="Y338" i="11"/>
  <c r="AC338" i="11"/>
  <c r="AD338" i="11"/>
  <c r="AE338" i="11"/>
  <c r="AF338" i="11"/>
  <c r="AG338" i="11"/>
  <c r="AI338" i="11"/>
  <c r="AJ338" i="11"/>
  <c r="AN338" i="11"/>
  <c r="BG338" i="11" s="1"/>
  <c r="AA338" i="11" s="1"/>
  <c r="AO338" i="11"/>
  <c r="BH338" i="11" s="1"/>
  <c r="AB338" i="11" s="1"/>
  <c r="BC338" i="11"/>
  <c r="BI338" i="11"/>
  <c r="K339" i="11"/>
  <c r="M339" i="11"/>
  <c r="BE339" i="11" s="1"/>
  <c r="Y339" i="11"/>
  <c r="AC339" i="11"/>
  <c r="AD339" i="11"/>
  <c r="AE339" i="11"/>
  <c r="AF339" i="11"/>
  <c r="AG339" i="11"/>
  <c r="AI339" i="11"/>
  <c r="AJ339" i="11"/>
  <c r="AN339" i="11"/>
  <c r="BG339" i="11" s="1"/>
  <c r="AA339" i="11" s="1"/>
  <c r="AO339" i="11"/>
  <c r="AW339" i="11" s="1"/>
  <c r="BC339" i="11"/>
  <c r="BI339" i="11"/>
  <c r="K340" i="11"/>
  <c r="AK340" i="11" s="1"/>
  <c r="M340" i="11"/>
  <c r="BE340" i="11" s="1"/>
  <c r="Y340" i="11"/>
  <c r="AC340" i="11"/>
  <c r="AD340" i="11"/>
  <c r="AE340" i="11"/>
  <c r="AF340" i="11"/>
  <c r="AG340" i="11"/>
  <c r="AI340" i="11"/>
  <c r="AJ340" i="11"/>
  <c r="AN340" i="11"/>
  <c r="BG340" i="11" s="1"/>
  <c r="AA340" i="11" s="1"/>
  <c r="AO340" i="11"/>
  <c r="BH340" i="11" s="1"/>
  <c r="AB340" i="11" s="1"/>
  <c r="BC340" i="11"/>
  <c r="BI340" i="11"/>
  <c r="K341" i="11"/>
  <c r="AK341" i="11" s="1"/>
  <c r="M341" i="11"/>
  <c r="BE341" i="11" s="1"/>
  <c r="Y341" i="11"/>
  <c r="AC341" i="11"/>
  <c r="AD341" i="11"/>
  <c r="AE341" i="11"/>
  <c r="AF341" i="11"/>
  <c r="AG341" i="11"/>
  <c r="AI341" i="11"/>
  <c r="AJ341" i="11"/>
  <c r="AN341" i="11"/>
  <c r="BG341" i="11" s="1"/>
  <c r="AA341" i="11" s="1"/>
  <c r="AO341" i="11"/>
  <c r="AW341" i="11" s="1"/>
  <c r="BC341" i="11"/>
  <c r="BI341" i="11"/>
  <c r="K343" i="11"/>
  <c r="AK343" i="11" s="1"/>
  <c r="M343" i="11"/>
  <c r="Y343" i="11"/>
  <c r="AA343" i="11"/>
  <c r="AB343" i="11"/>
  <c r="AC343" i="11"/>
  <c r="AD343" i="11"/>
  <c r="AG343" i="11"/>
  <c r="AI343" i="11"/>
  <c r="AJ343" i="11"/>
  <c r="AN343" i="11"/>
  <c r="AV343" i="11" s="1"/>
  <c r="AO343" i="11"/>
  <c r="BH343" i="11" s="1"/>
  <c r="AF343" i="11" s="1"/>
  <c r="BC343" i="11"/>
  <c r="BI343" i="11"/>
  <c r="K344" i="11"/>
  <c r="M344" i="11"/>
  <c r="BE344" i="11" s="1"/>
  <c r="Y344" i="11"/>
  <c r="AC344" i="11"/>
  <c r="AD344" i="11"/>
  <c r="AE344" i="11"/>
  <c r="AF344" i="11"/>
  <c r="AG344" i="11"/>
  <c r="AI344" i="11"/>
  <c r="AJ344" i="11"/>
  <c r="AK344" i="11"/>
  <c r="AN344" i="11"/>
  <c r="I344" i="11" s="1"/>
  <c r="AO344" i="11"/>
  <c r="BC344" i="11"/>
  <c r="BI344" i="11"/>
  <c r="K345" i="11"/>
  <c r="M345" i="11"/>
  <c r="BE345" i="11" s="1"/>
  <c r="Y345" i="11"/>
  <c r="AC345" i="11"/>
  <c r="AD345" i="11"/>
  <c r="AE345" i="11"/>
  <c r="AF345" i="11"/>
  <c r="AG345" i="11"/>
  <c r="AI345" i="11"/>
  <c r="AJ345" i="11"/>
  <c r="AK345" i="11"/>
  <c r="AN345" i="11"/>
  <c r="AO345" i="11"/>
  <c r="BH345" i="11" s="1"/>
  <c r="AB345" i="11" s="1"/>
  <c r="BC345" i="11"/>
  <c r="BI345" i="11"/>
  <c r="K347" i="11"/>
  <c r="AK347" i="11" s="1"/>
  <c r="M347" i="11"/>
  <c r="Y347" i="11"/>
  <c r="AC347" i="11"/>
  <c r="AD347" i="11"/>
  <c r="AE347" i="11"/>
  <c r="AF347" i="11"/>
  <c r="AG347" i="11"/>
  <c r="AI347" i="11"/>
  <c r="AJ347" i="11"/>
  <c r="AN347" i="11"/>
  <c r="BG347" i="11" s="1"/>
  <c r="AA347" i="11" s="1"/>
  <c r="AO347" i="11"/>
  <c r="BH347" i="11" s="1"/>
  <c r="AB347" i="11" s="1"/>
  <c r="BC347" i="11"/>
  <c r="BI347" i="11"/>
  <c r="K348" i="11"/>
  <c r="AK348" i="11" s="1"/>
  <c r="M348" i="11"/>
  <c r="BE348" i="11" s="1"/>
  <c r="Y348" i="11"/>
  <c r="AC348" i="11"/>
  <c r="AD348" i="11"/>
  <c r="AE348" i="11"/>
  <c r="AF348" i="11"/>
  <c r="AG348" i="11"/>
  <c r="AI348" i="11"/>
  <c r="AJ348" i="11"/>
  <c r="AN348" i="11"/>
  <c r="BG348" i="11" s="1"/>
  <c r="AA348" i="11" s="1"/>
  <c r="AO348" i="11"/>
  <c r="BH348" i="11" s="1"/>
  <c r="AB348" i="11" s="1"/>
  <c r="BC348" i="11"/>
  <c r="BI348" i="11"/>
  <c r="K349" i="11"/>
  <c r="AK349" i="11" s="1"/>
  <c r="M349" i="11"/>
  <c r="BE349" i="11" s="1"/>
  <c r="Y349" i="11"/>
  <c r="AC349" i="11"/>
  <c r="AD349" i="11"/>
  <c r="AE349" i="11"/>
  <c r="AF349" i="11"/>
  <c r="AG349" i="11"/>
  <c r="AI349" i="11"/>
  <c r="AJ349" i="11"/>
  <c r="AN349" i="11"/>
  <c r="BG349" i="11" s="1"/>
  <c r="AA349" i="11" s="1"/>
  <c r="AO349" i="11"/>
  <c r="BC349" i="11"/>
  <c r="BI349" i="11"/>
  <c r="K351" i="11"/>
  <c r="AK351" i="11" s="1"/>
  <c r="M351" i="11"/>
  <c r="Y351" i="11"/>
  <c r="AC351" i="11"/>
  <c r="AD351" i="11"/>
  <c r="AE351" i="11"/>
  <c r="AF351" i="11"/>
  <c r="AG351" i="11"/>
  <c r="AI351" i="11"/>
  <c r="AJ351" i="11"/>
  <c r="AN351" i="11"/>
  <c r="AO351" i="11"/>
  <c r="AW351" i="11" s="1"/>
  <c r="BC351" i="11"/>
  <c r="BE351" i="11"/>
  <c r="BI351" i="11"/>
  <c r="K353" i="11"/>
  <c r="AK353" i="11" s="1"/>
  <c r="M353" i="11"/>
  <c r="Y353" i="11"/>
  <c r="AC353" i="11"/>
  <c r="AD353" i="11"/>
  <c r="AE353" i="11"/>
  <c r="AF353" i="11"/>
  <c r="AG353" i="11"/>
  <c r="AI353" i="11"/>
  <c r="AJ353" i="11"/>
  <c r="AN353" i="11"/>
  <c r="AV353" i="11" s="1"/>
  <c r="AO353" i="11"/>
  <c r="BH353" i="11" s="1"/>
  <c r="AB353" i="11" s="1"/>
  <c r="BC353" i="11"/>
  <c r="BI353" i="11"/>
  <c r="K355" i="11"/>
  <c r="AK355" i="11" s="1"/>
  <c r="AT354" i="11" s="1"/>
  <c r="M355" i="11"/>
  <c r="Y355" i="11"/>
  <c r="AC355" i="11"/>
  <c r="AD355" i="11"/>
  <c r="AE355" i="11"/>
  <c r="AF355" i="11"/>
  <c r="AG355" i="11"/>
  <c r="AI355" i="11"/>
  <c r="AR354" i="11" s="1"/>
  <c r="AJ355" i="11"/>
  <c r="AS354" i="11" s="1"/>
  <c r="AN355" i="11"/>
  <c r="BG355" i="11" s="1"/>
  <c r="AA355" i="11" s="1"/>
  <c r="AO355" i="11"/>
  <c r="J355" i="11" s="1"/>
  <c r="J354" i="11" s="1"/>
  <c r="BC355" i="11"/>
  <c r="BI355" i="11"/>
  <c r="K358" i="11"/>
  <c r="K357" i="11" s="1"/>
  <c r="M358" i="11"/>
  <c r="M357" i="11" s="1"/>
  <c r="AA358" i="11"/>
  <c r="AB358" i="11"/>
  <c r="AC358" i="11"/>
  <c r="AD358" i="11"/>
  <c r="AE358" i="11"/>
  <c r="AF358" i="11"/>
  <c r="AG358" i="11"/>
  <c r="AI358" i="11"/>
  <c r="AR357" i="11" s="1"/>
  <c r="AJ358" i="11"/>
  <c r="AS357" i="11" s="1"/>
  <c r="AN358" i="11"/>
  <c r="AO358" i="11"/>
  <c r="J358" i="11" s="1"/>
  <c r="J357" i="11" s="1"/>
  <c r="BC358" i="11"/>
  <c r="BI358" i="11"/>
  <c r="Y358" i="11" s="1"/>
  <c r="K360" i="11"/>
  <c r="AK360" i="11" s="1"/>
  <c r="M360" i="11"/>
  <c r="BE360" i="11" s="1"/>
  <c r="Y360" i="11"/>
  <c r="AA360" i="11"/>
  <c r="AB360" i="11"/>
  <c r="AC360" i="11"/>
  <c r="AD360" i="11"/>
  <c r="AE360" i="11"/>
  <c r="AF360" i="11"/>
  <c r="AI360" i="11"/>
  <c r="AJ360" i="11"/>
  <c r="AN360" i="11"/>
  <c r="BG360" i="11" s="1"/>
  <c r="AO360" i="11"/>
  <c r="BH360" i="11" s="1"/>
  <c r="BC360" i="11"/>
  <c r="BI360" i="11"/>
  <c r="AG360" i="11" s="1"/>
  <c r="K361" i="11"/>
  <c r="AK361" i="11" s="1"/>
  <c r="M361" i="11"/>
  <c r="Y361" i="11"/>
  <c r="AA361" i="11"/>
  <c r="AB361" i="11"/>
  <c r="AC361" i="11"/>
  <c r="AD361" i="11"/>
  <c r="AE361" i="11"/>
  <c r="AF361" i="11"/>
  <c r="AI361" i="11"/>
  <c r="AR359" i="11" s="1"/>
  <c r="AJ361" i="11"/>
  <c r="AN361" i="11"/>
  <c r="BG361" i="11" s="1"/>
  <c r="AO361" i="11"/>
  <c r="BC361" i="11"/>
  <c r="BI361" i="11"/>
  <c r="AG361" i="11" s="1"/>
  <c r="K365" i="11"/>
  <c r="AK365" i="11" s="1"/>
  <c r="M365" i="11"/>
  <c r="BE365" i="11" s="1"/>
  <c r="Y365" i="11"/>
  <c r="AC365" i="11"/>
  <c r="AD365" i="11"/>
  <c r="AE365" i="11"/>
  <c r="AF365" i="11"/>
  <c r="AG365" i="11"/>
  <c r="AI365" i="11"/>
  <c r="AJ365" i="11"/>
  <c r="AS364" i="11" s="1"/>
  <c r="AN365" i="11"/>
  <c r="AO365" i="11"/>
  <c r="BC365" i="11"/>
  <c r="BI365" i="11"/>
  <c r="K366" i="11"/>
  <c r="AK366" i="11" s="1"/>
  <c r="M366" i="11"/>
  <c r="Y366" i="11"/>
  <c r="AC366" i="11"/>
  <c r="AD366" i="11"/>
  <c r="AE366" i="11"/>
  <c r="AF366" i="11"/>
  <c r="AG366" i="11"/>
  <c r="AI366" i="11"/>
  <c r="AJ366" i="11"/>
  <c r="AN366" i="11"/>
  <c r="AO366" i="11"/>
  <c r="BH366" i="11" s="1"/>
  <c r="AB366" i="11" s="1"/>
  <c r="BC366" i="11"/>
  <c r="BI366" i="11"/>
  <c r="K368" i="11"/>
  <c r="K367" i="11" s="1"/>
  <c r="M368" i="11"/>
  <c r="Y368" i="11"/>
  <c r="AA368" i="11"/>
  <c r="AB368" i="11"/>
  <c r="AC368" i="11"/>
  <c r="AD368" i="11"/>
  <c r="AE368" i="11"/>
  <c r="AF368" i="11"/>
  <c r="AI368" i="11"/>
  <c r="AR367" i="11" s="1"/>
  <c r="AJ368" i="11"/>
  <c r="AS367" i="11" s="1"/>
  <c r="AN368" i="11"/>
  <c r="BG368" i="11" s="1"/>
  <c r="AO368" i="11"/>
  <c r="J368" i="11" s="1"/>
  <c r="J367" i="11" s="1"/>
  <c r="BC368" i="11"/>
  <c r="BI368" i="11"/>
  <c r="AG368" i="11" s="1"/>
  <c r="K372" i="11"/>
  <c r="AK372" i="11" s="1"/>
  <c r="M372" i="11"/>
  <c r="BE372" i="11" s="1"/>
  <c r="Y372" i="11"/>
  <c r="AC372" i="11"/>
  <c r="AD372" i="11"/>
  <c r="AE372" i="11"/>
  <c r="AF372" i="11"/>
  <c r="AG372" i="11"/>
  <c r="AI372" i="11"/>
  <c r="AJ372" i="11"/>
  <c r="AN372" i="11"/>
  <c r="AO372" i="11"/>
  <c r="BC372" i="11"/>
  <c r="BI372" i="11"/>
  <c r="K373" i="11"/>
  <c r="AK373" i="11" s="1"/>
  <c r="M373" i="11"/>
  <c r="Y373" i="11"/>
  <c r="AC373" i="11"/>
  <c r="AD373" i="11"/>
  <c r="AE373" i="11"/>
  <c r="AF373" i="11"/>
  <c r="AG373" i="11"/>
  <c r="AI373" i="11"/>
  <c r="AJ373" i="11"/>
  <c r="AN373" i="11"/>
  <c r="AO373" i="11"/>
  <c r="BH373" i="11" s="1"/>
  <c r="AB373" i="11" s="1"/>
  <c r="BC373" i="11"/>
  <c r="BI373" i="11"/>
  <c r="K375" i="11"/>
  <c r="K374" i="11" s="1"/>
  <c r="M375" i="11"/>
  <c r="Y375" i="11"/>
  <c r="AA375" i="11"/>
  <c r="AB375" i="11"/>
  <c r="AC375" i="11"/>
  <c r="AD375" i="11"/>
  <c r="AE375" i="11"/>
  <c r="AF375" i="11"/>
  <c r="AI375" i="11"/>
  <c r="AR374" i="11" s="1"/>
  <c r="AJ375" i="11"/>
  <c r="AS374" i="11" s="1"/>
  <c r="AN375" i="11"/>
  <c r="BG375" i="11" s="1"/>
  <c r="AO375" i="11"/>
  <c r="J375" i="11" s="1"/>
  <c r="J374" i="11" s="1"/>
  <c r="BC375" i="11"/>
  <c r="BI375" i="11"/>
  <c r="AG375" i="11" s="1"/>
  <c r="K379" i="11"/>
  <c r="K378" i="11" s="1"/>
  <c r="M379" i="11"/>
  <c r="Y379" i="11"/>
  <c r="AC379" i="11"/>
  <c r="AD379" i="11"/>
  <c r="AE379" i="11"/>
  <c r="AF379" i="11"/>
  <c r="AG379" i="11"/>
  <c r="AI379" i="11"/>
  <c r="AR378" i="11" s="1"/>
  <c r="AJ379" i="11"/>
  <c r="AS378" i="11" s="1"/>
  <c r="AN379" i="11"/>
  <c r="AO379" i="11"/>
  <c r="BC379" i="11"/>
  <c r="BI379" i="11"/>
  <c r="K381" i="11"/>
  <c r="M381" i="11"/>
  <c r="Y381" i="11"/>
  <c r="AA381" i="11"/>
  <c r="AB381" i="11"/>
  <c r="AC381" i="11"/>
  <c r="AD381" i="11"/>
  <c r="AE381" i="11"/>
  <c r="AF381" i="11"/>
  <c r="AI381" i="11"/>
  <c r="AR380" i="11" s="1"/>
  <c r="AJ381" i="11"/>
  <c r="AS380" i="11" s="1"/>
  <c r="AN381" i="11"/>
  <c r="AO381" i="11"/>
  <c r="BH381" i="11" s="1"/>
  <c r="BC381" i="11"/>
  <c r="BI381" i="11"/>
  <c r="AG381" i="11" s="1"/>
  <c r="K385" i="11"/>
  <c r="K384" i="11" s="1"/>
  <c r="M385" i="11"/>
  <c r="Y385" i="11"/>
  <c r="AC385" i="11"/>
  <c r="AD385" i="11"/>
  <c r="AE385" i="11"/>
  <c r="AF385" i="11"/>
  <c r="AG385" i="11"/>
  <c r="AI385" i="11"/>
  <c r="AR384" i="11" s="1"/>
  <c r="AJ385" i="11"/>
  <c r="AS384" i="11" s="1"/>
  <c r="AN385" i="11"/>
  <c r="AV385" i="11" s="1"/>
  <c r="AO385" i="11"/>
  <c r="BH385" i="11" s="1"/>
  <c r="AB385" i="11" s="1"/>
  <c r="BC385" i="11"/>
  <c r="BI385" i="11"/>
  <c r="K387" i="11"/>
  <c r="AK387" i="11" s="1"/>
  <c r="M387" i="11"/>
  <c r="Y387" i="11"/>
  <c r="AC387" i="11"/>
  <c r="AD387" i="11"/>
  <c r="AE387" i="11"/>
  <c r="AF387" i="11"/>
  <c r="AG387" i="11"/>
  <c r="AI387" i="11"/>
  <c r="AJ387" i="11"/>
  <c r="AN387" i="11"/>
  <c r="BG387" i="11" s="1"/>
  <c r="AA387" i="11" s="1"/>
  <c r="AO387" i="11"/>
  <c r="BC387" i="11"/>
  <c r="BI387" i="11"/>
  <c r="K388" i="11"/>
  <c r="AK388" i="11" s="1"/>
  <c r="M388" i="11"/>
  <c r="BE388" i="11" s="1"/>
  <c r="Y388" i="11"/>
  <c r="AC388" i="11"/>
  <c r="AD388" i="11"/>
  <c r="AE388" i="11"/>
  <c r="AF388" i="11"/>
  <c r="AG388" i="11"/>
  <c r="AI388" i="11"/>
  <c r="AJ388" i="11"/>
  <c r="AN388" i="11"/>
  <c r="AO388" i="11"/>
  <c r="BH388" i="11" s="1"/>
  <c r="AB388" i="11" s="1"/>
  <c r="BC388" i="11"/>
  <c r="BI388" i="11"/>
  <c r="K389" i="11"/>
  <c r="AK389" i="11" s="1"/>
  <c r="M389" i="11"/>
  <c r="BE389" i="11" s="1"/>
  <c r="Y389" i="11"/>
  <c r="AC389" i="11"/>
  <c r="AD389" i="11"/>
  <c r="AE389" i="11"/>
  <c r="AF389" i="11"/>
  <c r="AG389" i="11"/>
  <c r="AI389" i="11"/>
  <c r="AJ389" i="11"/>
  <c r="AN389" i="11"/>
  <c r="BG389" i="11" s="1"/>
  <c r="AA389" i="11" s="1"/>
  <c r="AO389" i="11"/>
  <c r="J389" i="11" s="1"/>
  <c r="BC389" i="11"/>
  <c r="BI389" i="11"/>
  <c r="K390" i="11"/>
  <c r="AK390" i="11" s="1"/>
  <c r="M390" i="11"/>
  <c r="Y390" i="11"/>
  <c r="AC390" i="11"/>
  <c r="AD390" i="11"/>
  <c r="AE390" i="11"/>
  <c r="AF390" i="11"/>
  <c r="AG390" i="11"/>
  <c r="AI390" i="11"/>
  <c r="AJ390" i="11"/>
  <c r="AN390" i="11"/>
  <c r="AO390" i="11"/>
  <c r="BC390" i="11"/>
  <c r="BE390" i="11"/>
  <c r="BG390" i="11"/>
  <c r="AA390" i="11" s="1"/>
  <c r="BI390" i="11"/>
  <c r="K391" i="11"/>
  <c r="AK391" i="11" s="1"/>
  <c r="M391" i="11"/>
  <c r="BE391" i="11" s="1"/>
  <c r="Y391" i="11"/>
  <c r="AC391" i="11"/>
  <c r="AD391" i="11"/>
  <c r="AE391" i="11"/>
  <c r="AF391" i="11"/>
  <c r="AG391" i="11"/>
  <c r="AI391" i="11"/>
  <c r="AJ391" i="11"/>
  <c r="AN391" i="11"/>
  <c r="BG391" i="11" s="1"/>
  <c r="AA391" i="11" s="1"/>
  <c r="AO391" i="11"/>
  <c r="BH391" i="11" s="1"/>
  <c r="AB391" i="11" s="1"/>
  <c r="BC391" i="11"/>
  <c r="BI391" i="11"/>
  <c r="K393" i="11"/>
  <c r="AK393" i="11" s="1"/>
  <c r="M393" i="11"/>
  <c r="BE393" i="11" s="1"/>
  <c r="Y393" i="11"/>
  <c r="AC393" i="11"/>
  <c r="AD393" i="11"/>
  <c r="AE393" i="11"/>
  <c r="AF393" i="11"/>
  <c r="AG393" i="11"/>
  <c r="AI393" i="11"/>
  <c r="AJ393" i="11"/>
  <c r="AN393" i="11"/>
  <c r="AO393" i="11"/>
  <c r="AW393" i="11" s="1"/>
  <c r="BC393" i="11"/>
  <c r="BI393" i="11"/>
  <c r="K395" i="11"/>
  <c r="AK395" i="11" s="1"/>
  <c r="M395" i="11"/>
  <c r="BE395" i="11" s="1"/>
  <c r="Y395" i="11"/>
  <c r="AC395" i="11"/>
  <c r="AD395" i="11"/>
  <c r="AE395" i="11"/>
  <c r="AF395" i="11"/>
  <c r="AG395" i="11"/>
  <c r="AI395" i="11"/>
  <c r="AJ395" i="11"/>
  <c r="AN395" i="11"/>
  <c r="BG395" i="11" s="1"/>
  <c r="AA395" i="11" s="1"/>
  <c r="AO395" i="11"/>
  <c r="BH395" i="11" s="1"/>
  <c r="AB395" i="11" s="1"/>
  <c r="BC395" i="11"/>
  <c r="BI395" i="11"/>
  <c r="K398" i="11"/>
  <c r="K397" i="11" s="1"/>
  <c r="M398" i="11"/>
  <c r="AA398" i="11"/>
  <c r="AB398" i="11"/>
  <c r="AC398" i="11"/>
  <c r="AD398" i="11"/>
  <c r="AE398" i="11"/>
  <c r="AF398" i="11"/>
  <c r="AG398" i="11"/>
  <c r="AI398" i="11"/>
  <c r="AR397" i="11" s="1"/>
  <c r="AJ398" i="11"/>
  <c r="AS397" i="11" s="1"/>
  <c r="AN398" i="11"/>
  <c r="I398" i="11" s="1"/>
  <c r="I397" i="11" s="1"/>
  <c r="AO398" i="11"/>
  <c r="BH398" i="11" s="1"/>
  <c r="BC398" i="11"/>
  <c r="BI398" i="11"/>
  <c r="Y398" i="11" s="1"/>
  <c r="K400" i="11"/>
  <c r="AK400" i="11" s="1"/>
  <c r="M400" i="11"/>
  <c r="BE400" i="11" s="1"/>
  <c r="Y400" i="11"/>
  <c r="AA400" i="11"/>
  <c r="AB400" i="11"/>
  <c r="AC400" i="11"/>
  <c r="AD400" i="11"/>
  <c r="AE400" i="11"/>
  <c r="AF400" i="11"/>
  <c r="AI400" i="11"/>
  <c r="AJ400" i="11"/>
  <c r="AN400" i="11"/>
  <c r="BG400" i="11" s="1"/>
  <c r="AO400" i="11"/>
  <c r="BC400" i="11"/>
  <c r="BI400" i="11"/>
  <c r="AG400" i="11" s="1"/>
  <c r="K402" i="11"/>
  <c r="M402" i="11"/>
  <c r="Y402" i="11"/>
  <c r="AA402" i="11"/>
  <c r="AB402" i="11"/>
  <c r="AC402" i="11"/>
  <c r="AD402" i="11"/>
  <c r="AE402" i="11"/>
  <c r="AF402" i="11"/>
  <c r="AI402" i="11"/>
  <c r="AJ402" i="11"/>
  <c r="AK402" i="11"/>
  <c r="AN402" i="11"/>
  <c r="BG402" i="11" s="1"/>
  <c r="AO402" i="11"/>
  <c r="J402" i="11" s="1"/>
  <c r="BC402" i="11"/>
  <c r="BH402" i="11"/>
  <c r="BI402" i="11"/>
  <c r="AG402" i="11" s="1"/>
  <c r="K404" i="11"/>
  <c r="AK404" i="11" s="1"/>
  <c r="M404" i="11"/>
  <c r="BE404" i="11" s="1"/>
  <c r="Y404" i="11"/>
  <c r="AA404" i="11"/>
  <c r="AB404" i="11"/>
  <c r="AC404" i="11"/>
  <c r="AD404" i="11"/>
  <c r="AE404" i="11"/>
  <c r="AF404" i="11"/>
  <c r="AI404" i="11"/>
  <c r="AJ404" i="11"/>
  <c r="AN404" i="11"/>
  <c r="AO404" i="11"/>
  <c r="BH404" i="11" s="1"/>
  <c r="BC404" i="11"/>
  <c r="BI404" i="11"/>
  <c r="AG404" i="11" s="1"/>
  <c r="K405" i="11"/>
  <c r="M405" i="11"/>
  <c r="BE405" i="11" s="1"/>
  <c r="Y405" i="11"/>
  <c r="AA405" i="11"/>
  <c r="AB405" i="11"/>
  <c r="AC405" i="11"/>
  <c r="AD405" i="11"/>
  <c r="AE405" i="11"/>
  <c r="AF405" i="11"/>
  <c r="AI405" i="11"/>
  <c r="AJ405" i="11"/>
  <c r="AK405" i="11"/>
  <c r="AN405" i="11"/>
  <c r="BG405" i="11" s="1"/>
  <c r="AO405" i="11"/>
  <c r="J405" i="11" s="1"/>
  <c r="BC405" i="11"/>
  <c r="BI405" i="11"/>
  <c r="AG405" i="11" s="1"/>
  <c r="K407" i="11"/>
  <c r="AK407" i="11" s="1"/>
  <c r="M407" i="11"/>
  <c r="BE407" i="11" s="1"/>
  <c r="Y407" i="11"/>
  <c r="AA407" i="11"/>
  <c r="AB407" i="11"/>
  <c r="AC407" i="11"/>
  <c r="AD407" i="11"/>
  <c r="AE407" i="11"/>
  <c r="AF407" i="11"/>
  <c r="AI407" i="11"/>
  <c r="AJ407" i="11"/>
  <c r="AN407" i="11"/>
  <c r="AV407" i="11" s="1"/>
  <c r="AO407" i="11"/>
  <c r="BH407" i="11" s="1"/>
  <c r="BC407" i="11"/>
  <c r="BI407" i="11"/>
  <c r="AG407" i="11" s="1"/>
  <c r="K408" i="11"/>
  <c r="AK408" i="11" s="1"/>
  <c r="M408" i="11"/>
  <c r="BE408" i="11" s="1"/>
  <c r="Y408" i="11"/>
  <c r="AA408" i="11"/>
  <c r="AB408" i="11"/>
  <c r="AC408" i="11"/>
  <c r="AD408" i="11"/>
  <c r="AE408" i="11"/>
  <c r="AF408" i="11"/>
  <c r="AI408" i="11"/>
  <c r="AJ408" i="11"/>
  <c r="AN408" i="11"/>
  <c r="BG408" i="11" s="1"/>
  <c r="AO408" i="11"/>
  <c r="BC408" i="11"/>
  <c r="BI408" i="11"/>
  <c r="AG408" i="11" s="1"/>
  <c r="K409" i="11"/>
  <c r="AK409" i="11" s="1"/>
  <c r="M409" i="11"/>
  <c r="BE409" i="11" s="1"/>
  <c r="Y409" i="11"/>
  <c r="AA409" i="11"/>
  <c r="AB409" i="11"/>
  <c r="AC409" i="11"/>
  <c r="AD409" i="11"/>
  <c r="AE409" i="11"/>
  <c r="AF409" i="11"/>
  <c r="AI409" i="11"/>
  <c r="AJ409" i="11"/>
  <c r="AN409" i="11"/>
  <c r="AV409" i="11" s="1"/>
  <c r="AO409" i="11"/>
  <c r="AW409" i="11" s="1"/>
  <c r="BC409" i="11"/>
  <c r="BI409" i="11"/>
  <c r="AG409" i="11" s="1"/>
  <c r="K411" i="11"/>
  <c r="M411" i="11"/>
  <c r="BE411" i="11" s="1"/>
  <c r="Y411" i="11"/>
  <c r="AA411" i="11"/>
  <c r="AB411" i="11"/>
  <c r="AC411" i="11"/>
  <c r="AD411" i="11"/>
  <c r="AE411" i="11"/>
  <c r="AF411" i="11"/>
  <c r="AI411" i="11"/>
  <c r="AJ411" i="11"/>
  <c r="AK411" i="11"/>
  <c r="AN411" i="11"/>
  <c r="AO411" i="11"/>
  <c r="BC411" i="11"/>
  <c r="BG411" i="11"/>
  <c r="BI411" i="11"/>
  <c r="AG411" i="11" s="1"/>
  <c r="K415" i="11"/>
  <c r="AK415" i="11" s="1"/>
  <c r="M415" i="11"/>
  <c r="Y415" i="11"/>
  <c r="AC415" i="11"/>
  <c r="AD415" i="11"/>
  <c r="AE415" i="11"/>
  <c r="AF415" i="11"/>
  <c r="AG415" i="11"/>
  <c r="AI415" i="11"/>
  <c r="AJ415" i="11"/>
  <c r="AN415" i="11"/>
  <c r="AO415" i="11"/>
  <c r="AW415" i="11" s="1"/>
  <c r="BC415" i="11"/>
  <c r="BE415" i="11"/>
  <c r="BI415" i="11"/>
  <c r="K416" i="11"/>
  <c r="AK416" i="11" s="1"/>
  <c r="M416" i="11"/>
  <c r="BE416" i="11" s="1"/>
  <c r="Y416" i="11"/>
  <c r="AC416" i="11"/>
  <c r="AD416" i="11"/>
  <c r="AE416" i="11"/>
  <c r="AF416" i="11"/>
  <c r="AG416" i="11"/>
  <c r="AI416" i="11"/>
  <c r="AJ416" i="11"/>
  <c r="AN416" i="11"/>
  <c r="AV416" i="11" s="1"/>
  <c r="AO416" i="11"/>
  <c r="BH416" i="11" s="1"/>
  <c r="AB416" i="11" s="1"/>
  <c r="BC416" i="11"/>
  <c r="BI416" i="11"/>
  <c r="K417" i="11"/>
  <c r="AK417" i="11" s="1"/>
  <c r="M417" i="11"/>
  <c r="Y417" i="11"/>
  <c r="AC417" i="11"/>
  <c r="AD417" i="11"/>
  <c r="AE417" i="11"/>
  <c r="AF417" i="11"/>
  <c r="AG417" i="11"/>
  <c r="AI417" i="11"/>
  <c r="AJ417" i="11"/>
  <c r="AN417" i="11"/>
  <c r="AO417" i="11"/>
  <c r="J417" i="11" s="1"/>
  <c r="BC417" i="11"/>
  <c r="BE417" i="11"/>
  <c r="BG417" i="11"/>
  <c r="AA417" i="11" s="1"/>
  <c r="BI417" i="11"/>
  <c r="K418" i="11"/>
  <c r="AK418" i="11" s="1"/>
  <c r="M418" i="11"/>
  <c r="BE418" i="11" s="1"/>
  <c r="Y418" i="11"/>
  <c r="AA418" i="11"/>
  <c r="AB418" i="11"/>
  <c r="AC418" i="11"/>
  <c r="AD418" i="11"/>
  <c r="AG418" i="11"/>
  <c r="AI418" i="11"/>
  <c r="AJ418" i="11"/>
  <c r="AN418" i="11"/>
  <c r="AV418" i="11" s="1"/>
  <c r="AO418" i="11"/>
  <c r="BH418" i="11" s="1"/>
  <c r="AF418" i="11" s="1"/>
  <c r="BC418" i="11"/>
  <c r="BI418" i="11"/>
  <c r="K420" i="11"/>
  <c r="AK420" i="11" s="1"/>
  <c r="M420" i="11"/>
  <c r="BE420" i="11" s="1"/>
  <c r="Y420" i="11"/>
  <c r="AA420" i="11"/>
  <c r="AB420" i="11"/>
  <c r="AC420" i="11"/>
  <c r="AD420" i="11"/>
  <c r="AG420" i="11"/>
  <c r="AI420" i="11"/>
  <c r="AJ420" i="11"/>
  <c r="AN420" i="11"/>
  <c r="I420" i="11" s="1"/>
  <c r="AO420" i="11"/>
  <c r="J420" i="11" s="1"/>
  <c r="BC420" i="11"/>
  <c r="BI420" i="11"/>
  <c r="K422" i="11"/>
  <c r="AK422" i="11" s="1"/>
  <c r="M422" i="11"/>
  <c r="BE422" i="11" s="1"/>
  <c r="Y422" i="11"/>
  <c r="AC422" i="11"/>
  <c r="AD422" i="11"/>
  <c r="AE422" i="11"/>
  <c r="AF422" i="11"/>
  <c r="AG422" i="11"/>
  <c r="AI422" i="11"/>
  <c r="AJ422" i="11"/>
  <c r="AN422" i="11"/>
  <c r="AO422" i="11"/>
  <c r="BH422" i="11" s="1"/>
  <c r="AB422" i="11" s="1"/>
  <c r="BC422" i="11"/>
  <c r="BI422" i="11"/>
  <c r="K423" i="11"/>
  <c r="AK423" i="11" s="1"/>
  <c r="M423" i="11"/>
  <c r="BE423" i="11" s="1"/>
  <c r="Y423" i="11"/>
  <c r="AC423" i="11"/>
  <c r="AD423" i="11"/>
  <c r="AE423" i="11"/>
  <c r="AF423" i="11"/>
  <c r="AG423" i="11"/>
  <c r="AI423" i="11"/>
  <c r="AJ423" i="11"/>
  <c r="AN423" i="11"/>
  <c r="I423" i="11" s="1"/>
  <c r="AO423" i="11"/>
  <c r="J423" i="11" s="1"/>
  <c r="BC423" i="11"/>
  <c r="BI423" i="11"/>
  <c r="K424" i="11"/>
  <c r="AK424" i="11" s="1"/>
  <c r="M424" i="11"/>
  <c r="BE424" i="11" s="1"/>
  <c r="Y424" i="11"/>
  <c r="AC424" i="11"/>
  <c r="AD424" i="11"/>
  <c r="AE424" i="11"/>
  <c r="AF424" i="11"/>
  <c r="AG424" i="11"/>
  <c r="AI424" i="11"/>
  <c r="AJ424" i="11"/>
  <c r="AN424" i="11"/>
  <c r="AV424" i="11" s="1"/>
  <c r="AO424" i="11"/>
  <c r="BH424" i="11" s="1"/>
  <c r="AB424" i="11" s="1"/>
  <c r="BC424" i="11"/>
  <c r="BI424" i="11"/>
  <c r="K425" i="11"/>
  <c r="AK425" i="11" s="1"/>
  <c r="M425" i="11"/>
  <c r="BE425" i="11" s="1"/>
  <c r="Y425" i="11"/>
  <c r="AC425" i="11"/>
  <c r="AD425" i="11"/>
  <c r="AE425" i="11"/>
  <c r="AF425" i="11"/>
  <c r="AG425" i="11"/>
  <c r="AI425" i="11"/>
  <c r="AJ425" i="11"/>
  <c r="AN425" i="11"/>
  <c r="AO425" i="11"/>
  <c r="J425" i="11" s="1"/>
  <c r="BC425" i="11"/>
  <c r="BI425" i="11"/>
  <c r="K427" i="11"/>
  <c r="AK427" i="11" s="1"/>
  <c r="M427" i="11"/>
  <c r="BE427" i="11" s="1"/>
  <c r="Y427" i="11"/>
  <c r="AC427" i="11"/>
  <c r="AD427" i="11"/>
  <c r="AE427" i="11"/>
  <c r="AF427" i="11"/>
  <c r="AG427" i="11"/>
  <c r="AI427" i="11"/>
  <c r="AJ427" i="11"/>
  <c r="AN427" i="11"/>
  <c r="AV427" i="11" s="1"/>
  <c r="AO427" i="11"/>
  <c r="BH427" i="11" s="1"/>
  <c r="AB427" i="11" s="1"/>
  <c r="BC427" i="11"/>
  <c r="BI427" i="11"/>
  <c r="K428" i="11"/>
  <c r="AK428" i="11" s="1"/>
  <c r="M428" i="11"/>
  <c r="BE428" i="11" s="1"/>
  <c r="Y428" i="11"/>
  <c r="AC428" i="11"/>
  <c r="AD428" i="11"/>
  <c r="AE428" i="11"/>
  <c r="AF428" i="11"/>
  <c r="AG428" i="11"/>
  <c r="AI428" i="11"/>
  <c r="AJ428" i="11"/>
  <c r="AN428" i="11"/>
  <c r="I428" i="11" s="1"/>
  <c r="AO428" i="11"/>
  <c r="J428" i="11" s="1"/>
  <c r="BC428" i="11"/>
  <c r="BG428" i="11"/>
  <c r="AA428" i="11" s="1"/>
  <c r="BI428" i="11"/>
  <c r="K429" i="11"/>
  <c r="AK429" i="11" s="1"/>
  <c r="M429" i="11"/>
  <c r="BE429" i="11" s="1"/>
  <c r="Y429" i="11"/>
  <c r="AC429" i="11"/>
  <c r="AD429" i="11"/>
  <c r="AE429" i="11"/>
  <c r="AF429" i="11"/>
  <c r="AG429" i="11"/>
  <c r="AI429" i="11"/>
  <c r="AJ429" i="11"/>
  <c r="AN429" i="11"/>
  <c r="AV429" i="11" s="1"/>
  <c r="AO429" i="11"/>
  <c r="BH429" i="11" s="1"/>
  <c r="AB429" i="11" s="1"/>
  <c r="BC429" i="11"/>
  <c r="BI429" i="11"/>
  <c r="K431" i="11"/>
  <c r="M431" i="11"/>
  <c r="AA431" i="11"/>
  <c r="AB431" i="11"/>
  <c r="AC431" i="11"/>
  <c r="AD431" i="11"/>
  <c r="AE431" i="11"/>
  <c r="AF431" i="11"/>
  <c r="AG431" i="11"/>
  <c r="AI431" i="11"/>
  <c r="AR430" i="11" s="1"/>
  <c r="AJ431" i="11"/>
  <c r="AS430" i="11" s="1"/>
  <c r="AN431" i="11"/>
  <c r="BG431" i="11" s="1"/>
  <c r="AO431" i="11"/>
  <c r="J431" i="11" s="1"/>
  <c r="J430" i="11" s="1"/>
  <c r="BC431" i="11"/>
  <c r="BI431" i="11"/>
  <c r="Y431" i="11" s="1"/>
  <c r="K433" i="11"/>
  <c r="AK433" i="11" s="1"/>
  <c r="M433" i="11"/>
  <c r="BE433" i="11" s="1"/>
  <c r="Y433" i="11"/>
  <c r="AA433" i="11"/>
  <c r="AB433" i="11"/>
  <c r="AC433" i="11"/>
  <c r="AD433" i="11"/>
  <c r="AE433" i="11"/>
  <c r="AF433" i="11"/>
  <c r="AI433" i="11"/>
  <c r="AJ433" i="11"/>
  <c r="AN433" i="11"/>
  <c r="AO433" i="11"/>
  <c r="BC433" i="11"/>
  <c r="BI433" i="11"/>
  <c r="AG433" i="11" s="1"/>
  <c r="K434" i="11"/>
  <c r="AK434" i="11" s="1"/>
  <c r="M434" i="11"/>
  <c r="BE434" i="11" s="1"/>
  <c r="Y434" i="11"/>
  <c r="AA434" i="11"/>
  <c r="AB434" i="11"/>
  <c r="AC434" i="11"/>
  <c r="AD434" i="11"/>
  <c r="AE434" i="11"/>
  <c r="AF434" i="11"/>
  <c r="AI434" i="11"/>
  <c r="AJ434" i="11"/>
  <c r="AN434" i="11"/>
  <c r="AV434" i="11" s="1"/>
  <c r="AO434" i="11"/>
  <c r="BH434" i="11" s="1"/>
  <c r="BC434" i="11"/>
  <c r="BI434" i="11"/>
  <c r="AG434" i="11" s="1"/>
  <c r="K435" i="11"/>
  <c r="AK435" i="11" s="1"/>
  <c r="M435" i="11"/>
  <c r="BE435" i="11" s="1"/>
  <c r="Y435" i="11"/>
  <c r="AA435" i="11"/>
  <c r="AB435" i="11"/>
  <c r="AC435" i="11"/>
  <c r="AD435" i="11"/>
  <c r="AE435" i="11"/>
  <c r="AF435" i="11"/>
  <c r="AI435" i="11"/>
  <c r="AJ435" i="11"/>
  <c r="AN435" i="11"/>
  <c r="I435" i="11" s="1"/>
  <c r="AO435" i="11"/>
  <c r="J435" i="11" s="1"/>
  <c r="BC435" i="11"/>
  <c r="BI435" i="11"/>
  <c r="AG435" i="11" s="1"/>
  <c r="K436" i="11"/>
  <c r="AK436" i="11" s="1"/>
  <c r="M436" i="11"/>
  <c r="BE436" i="11" s="1"/>
  <c r="Y436" i="11"/>
  <c r="AA436" i="11"/>
  <c r="AB436" i="11"/>
  <c r="AC436" i="11"/>
  <c r="AD436" i="11"/>
  <c r="AE436" i="11"/>
  <c r="AF436" i="11"/>
  <c r="AI436" i="11"/>
  <c r="AJ436" i="11"/>
  <c r="AN436" i="11"/>
  <c r="AO436" i="11"/>
  <c r="BH436" i="11" s="1"/>
  <c r="BC436" i="11"/>
  <c r="BI436" i="11"/>
  <c r="AG436" i="11" s="1"/>
  <c r="K438" i="11"/>
  <c r="AK438" i="11" s="1"/>
  <c r="M438" i="11"/>
  <c r="Y438" i="11"/>
  <c r="AA438" i="11"/>
  <c r="AB438" i="11"/>
  <c r="AC438" i="11"/>
  <c r="AD438" i="11"/>
  <c r="AE438" i="11"/>
  <c r="AF438" i="11"/>
  <c r="AI438" i="11"/>
  <c r="AJ438" i="11"/>
  <c r="AN438" i="11"/>
  <c r="I438" i="11" s="1"/>
  <c r="AO438" i="11"/>
  <c r="AW438" i="11" s="1"/>
  <c r="BC438" i="11"/>
  <c r="BE438" i="11"/>
  <c r="BH438" i="11"/>
  <c r="BI438" i="11"/>
  <c r="AG438" i="11" s="1"/>
  <c r="K439" i="11"/>
  <c r="AK439" i="11" s="1"/>
  <c r="M439" i="11"/>
  <c r="BE439" i="11" s="1"/>
  <c r="Y439" i="11"/>
  <c r="AA439" i="11"/>
  <c r="AB439" i="11"/>
  <c r="AC439" i="11"/>
  <c r="AD439" i="11"/>
  <c r="AE439" i="11"/>
  <c r="AF439" i="11"/>
  <c r="AI439" i="11"/>
  <c r="AJ439" i="11"/>
  <c r="AN439" i="11"/>
  <c r="AV439" i="11" s="1"/>
  <c r="AO439" i="11"/>
  <c r="BH439" i="11" s="1"/>
  <c r="BC439" i="11"/>
  <c r="BI439" i="11"/>
  <c r="AG439" i="11" s="1"/>
  <c r="K441" i="11"/>
  <c r="AK441" i="11" s="1"/>
  <c r="M441" i="11"/>
  <c r="BE441" i="11" s="1"/>
  <c r="Y441" i="11"/>
  <c r="AA441" i="11"/>
  <c r="AB441" i="11"/>
  <c r="AC441" i="11"/>
  <c r="AD441" i="11"/>
  <c r="AE441" i="11"/>
  <c r="AF441" i="11"/>
  <c r="AI441" i="11"/>
  <c r="AJ441" i="11"/>
  <c r="AN441" i="11"/>
  <c r="AO441" i="11"/>
  <c r="AW441" i="11" s="1"/>
  <c r="BC441" i="11"/>
  <c r="BI441" i="11"/>
  <c r="AG441" i="11" s="1"/>
  <c r="K445" i="11"/>
  <c r="AK445" i="11" s="1"/>
  <c r="M445" i="11"/>
  <c r="BE445" i="11" s="1"/>
  <c r="Y445" i="11"/>
  <c r="AC445" i="11"/>
  <c r="AD445" i="11"/>
  <c r="AE445" i="11"/>
  <c r="AF445" i="11"/>
  <c r="AG445" i="11"/>
  <c r="AI445" i="11"/>
  <c r="AJ445" i="11"/>
  <c r="AN445" i="11"/>
  <c r="AO445" i="11"/>
  <c r="AW445" i="11" s="1"/>
  <c r="BC445" i="11"/>
  <c r="BG445" i="11"/>
  <c r="AA445" i="11" s="1"/>
  <c r="BI445" i="11"/>
  <c r="K446" i="11"/>
  <c r="M446" i="11"/>
  <c r="Y446" i="11"/>
  <c r="AC446" i="11"/>
  <c r="AD446" i="11"/>
  <c r="AE446" i="11"/>
  <c r="AF446" i="11"/>
  <c r="AG446" i="11"/>
  <c r="AI446" i="11"/>
  <c r="AJ446" i="11"/>
  <c r="AN446" i="11"/>
  <c r="BG446" i="11" s="1"/>
  <c r="AA446" i="11" s="1"/>
  <c r="AO446" i="11"/>
  <c r="AW446" i="11" s="1"/>
  <c r="BC446" i="11"/>
  <c r="BI446" i="11"/>
  <c r="K448" i="11"/>
  <c r="K447" i="11" s="1"/>
  <c r="M448" i="11"/>
  <c r="M447" i="11" s="1"/>
  <c r="AA448" i="11"/>
  <c r="AB448" i="11"/>
  <c r="AC448" i="11"/>
  <c r="AD448" i="11"/>
  <c r="AE448" i="11"/>
  <c r="AF448" i="11"/>
  <c r="AG448" i="11"/>
  <c r="AI448" i="11"/>
  <c r="AR447" i="11" s="1"/>
  <c r="AJ448" i="11"/>
  <c r="AS447" i="11" s="1"/>
  <c r="AN448" i="11"/>
  <c r="AO448" i="11"/>
  <c r="AW448" i="11" s="1"/>
  <c r="BC448" i="11"/>
  <c r="BI448" i="11"/>
  <c r="Y448" i="11" s="1"/>
  <c r="K450" i="11"/>
  <c r="AK450" i="11" s="1"/>
  <c r="M450" i="11"/>
  <c r="BE450" i="11" s="1"/>
  <c r="Y450" i="11"/>
  <c r="AA450" i="11"/>
  <c r="AB450" i="11"/>
  <c r="AC450" i="11"/>
  <c r="AD450" i="11"/>
  <c r="AE450" i="11"/>
  <c r="AF450" i="11"/>
  <c r="AI450" i="11"/>
  <c r="AJ450" i="11"/>
  <c r="AN450" i="11"/>
  <c r="AO450" i="11"/>
  <c r="AW450" i="11" s="1"/>
  <c r="BC450" i="11"/>
  <c r="BI450" i="11"/>
  <c r="AG450" i="11" s="1"/>
  <c r="K452" i="11"/>
  <c r="M452" i="11"/>
  <c r="Y452" i="11"/>
  <c r="AA452" i="11"/>
  <c r="AB452" i="11"/>
  <c r="AC452" i="11"/>
  <c r="AD452" i="11"/>
  <c r="AE452" i="11"/>
  <c r="AF452" i="11"/>
  <c r="AI452" i="11"/>
  <c r="AJ452" i="11"/>
  <c r="AN452" i="11"/>
  <c r="BG452" i="11" s="1"/>
  <c r="AO452" i="11"/>
  <c r="BC452" i="11"/>
  <c r="BI452" i="11"/>
  <c r="AG452" i="11" s="1"/>
  <c r="K455" i="11"/>
  <c r="AK455" i="11" s="1"/>
  <c r="M455" i="11"/>
  <c r="BE455" i="11" s="1"/>
  <c r="Y455" i="11"/>
  <c r="AC455" i="11"/>
  <c r="AD455" i="11"/>
  <c r="AE455" i="11"/>
  <c r="AF455" i="11"/>
  <c r="AG455" i="11"/>
  <c r="AI455" i="11"/>
  <c r="AJ455" i="11"/>
  <c r="AN455" i="11"/>
  <c r="I455" i="11" s="1"/>
  <c r="AO455" i="11"/>
  <c r="AW455" i="11" s="1"/>
  <c r="BC455" i="11"/>
  <c r="BI455" i="11"/>
  <c r="K456" i="11"/>
  <c r="AK456" i="11" s="1"/>
  <c r="M456" i="11"/>
  <c r="Y456" i="11"/>
  <c r="AC456" i="11"/>
  <c r="AD456" i="11"/>
  <c r="AE456" i="11"/>
  <c r="AF456" i="11"/>
  <c r="AG456" i="11"/>
  <c r="AI456" i="11"/>
  <c r="AJ456" i="11"/>
  <c r="AN456" i="11"/>
  <c r="AV456" i="11" s="1"/>
  <c r="AO456" i="11"/>
  <c r="J456" i="11" s="1"/>
  <c r="BC456" i="11"/>
  <c r="BI456" i="11"/>
  <c r="K458" i="11"/>
  <c r="M458" i="11"/>
  <c r="Y458" i="11"/>
  <c r="AC458" i="11"/>
  <c r="AD458" i="11"/>
  <c r="AE458" i="11"/>
  <c r="AF458" i="11"/>
  <c r="AG458" i="11"/>
  <c r="AI458" i="11"/>
  <c r="AJ458" i="11"/>
  <c r="AN458" i="11"/>
  <c r="I458" i="11" s="1"/>
  <c r="AO458" i="11"/>
  <c r="BC458" i="11"/>
  <c r="BE458" i="11"/>
  <c r="BI458" i="11"/>
  <c r="K460" i="11"/>
  <c r="AK460" i="11" s="1"/>
  <c r="M460" i="11"/>
  <c r="BE460" i="11" s="1"/>
  <c r="Y460" i="11"/>
  <c r="AC460" i="11"/>
  <c r="AD460" i="11"/>
  <c r="AE460" i="11"/>
  <c r="AF460" i="11"/>
  <c r="AG460" i="11"/>
  <c r="AI460" i="11"/>
  <c r="AJ460" i="11"/>
  <c r="AN460" i="11"/>
  <c r="I460" i="11" s="1"/>
  <c r="AO460" i="11"/>
  <c r="AW460" i="11" s="1"/>
  <c r="BC460" i="11"/>
  <c r="BI460" i="11"/>
  <c r="K461" i="11"/>
  <c r="AK461" i="11" s="1"/>
  <c r="M461" i="11"/>
  <c r="BE461" i="11" s="1"/>
  <c r="Y461" i="11"/>
  <c r="AC461" i="11"/>
  <c r="AD461" i="11"/>
  <c r="AE461" i="11"/>
  <c r="AF461" i="11"/>
  <c r="AG461" i="11"/>
  <c r="AI461" i="11"/>
  <c r="AJ461" i="11"/>
  <c r="AN461" i="11"/>
  <c r="I461" i="11" s="1"/>
  <c r="AO461" i="11"/>
  <c r="AW461" i="11"/>
  <c r="BC461" i="11"/>
  <c r="BI461" i="11"/>
  <c r="K463" i="11"/>
  <c r="AK463" i="11" s="1"/>
  <c r="M463" i="11"/>
  <c r="BE463" i="11" s="1"/>
  <c r="Y463" i="11"/>
  <c r="AC463" i="11"/>
  <c r="AD463" i="11"/>
  <c r="AE463" i="11"/>
  <c r="AF463" i="11"/>
  <c r="AG463" i="11"/>
  <c r="AI463" i="11"/>
  <c r="AJ463" i="11"/>
  <c r="AN463" i="11"/>
  <c r="I463" i="11" s="1"/>
  <c r="AO463" i="11"/>
  <c r="AW463" i="11" s="1"/>
  <c r="BC463" i="11"/>
  <c r="BI463" i="11"/>
  <c r="K465" i="11"/>
  <c r="AK465" i="11" s="1"/>
  <c r="M465" i="11"/>
  <c r="Y465" i="11"/>
  <c r="AC465" i="11"/>
  <c r="AD465" i="11"/>
  <c r="AE465" i="11"/>
  <c r="AF465" i="11"/>
  <c r="AG465" i="11"/>
  <c r="AI465" i="11"/>
  <c r="AJ465" i="11"/>
  <c r="AN465" i="11"/>
  <c r="AV465" i="11" s="1"/>
  <c r="AO465" i="11"/>
  <c r="BC465" i="11"/>
  <c r="BI465" i="11"/>
  <c r="K466" i="11"/>
  <c r="AK466" i="11" s="1"/>
  <c r="M466" i="11"/>
  <c r="BE466" i="11" s="1"/>
  <c r="Y466" i="11"/>
  <c r="AA466" i="11"/>
  <c r="AB466" i="11"/>
  <c r="AC466" i="11"/>
  <c r="AD466" i="11"/>
  <c r="AG466" i="11"/>
  <c r="AI466" i="11"/>
  <c r="AJ466" i="11"/>
  <c r="AN466" i="11"/>
  <c r="I466" i="11" s="1"/>
  <c r="AO466" i="11"/>
  <c r="AW466" i="11" s="1"/>
  <c r="BC466" i="11"/>
  <c r="BI466" i="11"/>
  <c r="K468" i="11"/>
  <c r="AK468" i="11" s="1"/>
  <c r="M468" i="11"/>
  <c r="BE468" i="11" s="1"/>
  <c r="Y468" i="11"/>
  <c r="AC468" i="11"/>
  <c r="AD468" i="11"/>
  <c r="AE468" i="11"/>
  <c r="AF468" i="11"/>
  <c r="AG468" i="11"/>
  <c r="AI468" i="11"/>
  <c r="AJ468" i="11"/>
  <c r="AN468" i="11"/>
  <c r="AV468" i="11" s="1"/>
  <c r="AO468" i="11"/>
  <c r="J468" i="11" s="1"/>
  <c r="BC468" i="11"/>
  <c r="BI468" i="11"/>
  <c r="K469" i="11"/>
  <c r="M469" i="11"/>
  <c r="BE469" i="11" s="1"/>
  <c r="Y469" i="11"/>
  <c r="AC469" i="11"/>
  <c r="AD469" i="11"/>
  <c r="AE469" i="11"/>
  <c r="AF469" i="11"/>
  <c r="AG469" i="11"/>
  <c r="AI469" i="11"/>
  <c r="AJ469" i="11"/>
  <c r="AK469" i="11"/>
  <c r="AN469" i="11"/>
  <c r="AO469" i="11"/>
  <c r="BC469" i="11"/>
  <c r="BG469" i="11"/>
  <c r="AA469" i="11" s="1"/>
  <c r="BI469" i="11"/>
  <c r="K470" i="11"/>
  <c r="AK470" i="11" s="1"/>
  <c r="M470" i="11"/>
  <c r="BE470" i="11" s="1"/>
  <c r="Y470" i="11"/>
  <c r="AC470" i="11"/>
  <c r="AD470" i="11"/>
  <c r="AE470" i="11"/>
  <c r="AF470" i="11"/>
  <c r="AG470" i="11"/>
  <c r="AI470" i="11"/>
  <c r="AJ470" i="11"/>
  <c r="AN470" i="11"/>
  <c r="AO470" i="11"/>
  <c r="J470" i="11" s="1"/>
  <c r="BC470" i="11"/>
  <c r="BI470" i="11"/>
  <c r="K471" i="11"/>
  <c r="AK471" i="11" s="1"/>
  <c r="M471" i="11"/>
  <c r="BE471" i="11" s="1"/>
  <c r="Y471" i="11"/>
  <c r="AC471" i="11"/>
  <c r="AD471" i="11"/>
  <c r="AE471" i="11"/>
  <c r="AF471" i="11"/>
  <c r="AG471" i="11"/>
  <c r="AI471" i="11"/>
  <c r="AJ471" i="11"/>
  <c r="AN471" i="11"/>
  <c r="I471" i="11" s="1"/>
  <c r="AO471" i="11"/>
  <c r="AW471" i="11" s="1"/>
  <c r="BC471" i="11"/>
  <c r="BI471" i="11"/>
  <c r="K472" i="11"/>
  <c r="AK472" i="11" s="1"/>
  <c r="M472" i="11"/>
  <c r="BE472" i="11" s="1"/>
  <c r="Y472" i="11"/>
  <c r="AC472" i="11"/>
  <c r="AD472" i="11"/>
  <c r="AE472" i="11"/>
  <c r="AF472" i="11"/>
  <c r="AG472" i="11"/>
  <c r="AI472" i="11"/>
  <c r="AJ472" i="11"/>
  <c r="AN472" i="11"/>
  <c r="AV472" i="11" s="1"/>
  <c r="AO472" i="11"/>
  <c r="BC472" i="11"/>
  <c r="BG472" i="11"/>
  <c r="AA472" i="11" s="1"/>
  <c r="BI472" i="11"/>
  <c r="K473" i="11"/>
  <c r="AK473" i="11" s="1"/>
  <c r="M473" i="11"/>
  <c r="BE473" i="11" s="1"/>
  <c r="Y473" i="11"/>
  <c r="AC473" i="11"/>
  <c r="AD473" i="11"/>
  <c r="AE473" i="11"/>
  <c r="AF473" i="11"/>
  <c r="AG473" i="11"/>
  <c r="AI473" i="11"/>
  <c r="AJ473" i="11"/>
  <c r="AN473" i="11"/>
  <c r="I473" i="11" s="1"/>
  <c r="AO473" i="11"/>
  <c r="BC473" i="11"/>
  <c r="BI473" i="11"/>
  <c r="K474" i="11"/>
  <c r="AK474" i="11" s="1"/>
  <c r="M474" i="11"/>
  <c r="BE474" i="11" s="1"/>
  <c r="Y474" i="11"/>
  <c r="AC474" i="11"/>
  <c r="AD474" i="11"/>
  <c r="AE474" i="11"/>
  <c r="AF474" i="11"/>
  <c r="AG474" i="11"/>
  <c r="AI474" i="11"/>
  <c r="AJ474" i="11"/>
  <c r="AN474" i="11"/>
  <c r="AV474" i="11" s="1"/>
  <c r="AO474" i="11"/>
  <c r="BC474" i="11"/>
  <c r="BI474" i="11"/>
  <c r="K475" i="11"/>
  <c r="AK475" i="11" s="1"/>
  <c r="M475" i="11"/>
  <c r="BE475" i="11" s="1"/>
  <c r="Y475" i="11"/>
  <c r="AC475" i="11"/>
  <c r="AD475" i="11"/>
  <c r="AE475" i="11"/>
  <c r="AF475" i="11"/>
  <c r="AG475" i="11"/>
  <c r="AI475" i="11"/>
  <c r="AJ475" i="11"/>
  <c r="AN475" i="11"/>
  <c r="I475" i="11" s="1"/>
  <c r="AO475" i="11"/>
  <c r="AW475" i="11" s="1"/>
  <c r="BC475" i="11"/>
  <c r="BI475" i="11"/>
  <c r="K477" i="11"/>
  <c r="K476" i="11" s="1"/>
  <c r="M477" i="11"/>
  <c r="M476" i="11" s="1"/>
  <c r="AA477" i="11"/>
  <c r="AB477" i="11"/>
  <c r="AC477" i="11"/>
  <c r="AD477" i="11"/>
  <c r="AE477" i="11"/>
  <c r="AF477" i="11"/>
  <c r="AG477" i="11"/>
  <c r="AI477" i="11"/>
  <c r="AR476" i="11" s="1"/>
  <c r="AJ477" i="11"/>
  <c r="AS476" i="11" s="1"/>
  <c r="AN477" i="11"/>
  <c r="AV477" i="11" s="1"/>
  <c r="AO477" i="11"/>
  <c r="AW477" i="11" s="1"/>
  <c r="BC477" i="11"/>
  <c r="BE477" i="11"/>
  <c r="BI477" i="11"/>
  <c r="Y477" i="11" s="1"/>
  <c r="K480" i="11"/>
  <c r="K479" i="11" s="1"/>
  <c r="M480" i="11"/>
  <c r="BE480" i="11" s="1"/>
  <c r="AA480" i="11"/>
  <c r="AB480" i="11"/>
  <c r="AC480" i="11"/>
  <c r="AD480" i="11"/>
  <c r="AE480" i="11"/>
  <c r="AF480" i="11"/>
  <c r="AG480" i="11"/>
  <c r="AI480" i="11"/>
  <c r="AR479" i="11" s="1"/>
  <c r="AJ480" i="11"/>
  <c r="AS479" i="11" s="1"/>
  <c r="AN480" i="11"/>
  <c r="AV480" i="11" s="1"/>
  <c r="AO480" i="11"/>
  <c r="BC480" i="11"/>
  <c r="BI480" i="11"/>
  <c r="Y480" i="11" s="1"/>
  <c r="K482" i="11"/>
  <c r="AK482" i="11" s="1"/>
  <c r="M482" i="11"/>
  <c r="BE482" i="11" s="1"/>
  <c r="Y482" i="11"/>
  <c r="AA482" i="11"/>
  <c r="AB482" i="11"/>
  <c r="AC482" i="11"/>
  <c r="AD482" i="11"/>
  <c r="AE482" i="11"/>
  <c r="AF482" i="11"/>
  <c r="AI482" i="11"/>
  <c r="AJ482" i="11"/>
  <c r="AN482" i="11"/>
  <c r="I482" i="11" s="1"/>
  <c r="AO482" i="11"/>
  <c r="J482" i="11" s="1"/>
  <c r="BC482" i="11"/>
  <c r="BI482" i="11"/>
  <c r="AG482" i="11" s="1"/>
  <c r="K484" i="11"/>
  <c r="AK484" i="11" s="1"/>
  <c r="M484" i="11"/>
  <c r="BE484" i="11" s="1"/>
  <c r="Y484" i="11"/>
  <c r="AA484" i="11"/>
  <c r="AB484" i="11"/>
  <c r="AC484" i="11"/>
  <c r="AD484" i="11"/>
  <c r="AE484" i="11"/>
  <c r="AF484" i="11"/>
  <c r="AI484" i="11"/>
  <c r="AJ484" i="11"/>
  <c r="AN484" i="11"/>
  <c r="AV484" i="11" s="1"/>
  <c r="AO484" i="11"/>
  <c r="AW484" i="11" s="1"/>
  <c r="BC484" i="11"/>
  <c r="BG484" i="11"/>
  <c r="BI484" i="11"/>
  <c r="AG484" i="11" s="1"/>
  <c r="K485" i="11"/>
  <c r="AK485" i="11" s="1"/>
  <c r="M485" i="11"/>
  <c r="BE485" i="11" s="1"/>
  <c r="Y485" i="11"/>
  <c r="AA485" i="11"/>
  <c r="AB485" i="11"/>
  <c r="AC485" i="11"/>
  <c r="AD485" i="11"/>
  <c r="AE485" i="11"/>
  <c r="AF485" i="11"/>
  <c r="AI485" i="11"/>
  <c r="AJ485" i="11"/>
  <c r="AN485" i="11"/>
  <c r="I485" i="11" s="1"/>
  <c r="AO485" i="11"/>
  <c r="J485" i="11" s="1"/>
  <c r="BC485" i="11"/>
  <c r="BI485" i="11"/>
  <c r="AG485" i="11" s="1"/>
  <c r="K487" i="11"/>
  <c r="AK487" i="11" s="1"/>
  <c r="M487" i="11"/>
  <c r="BE487" i="11" s="1"/>
  <c r="Y487" i="11"/>
  <c r="AA487" i="11"/>
  <c r="AB487" i="11"/>
  <c r="AC487" i="11"/>
  <c r="AD487" i="11"/>
  <c r="AE487" i="11"/>
  <c r="AF487" i="11"/>
  <c r="AI487" i="11"/>
  <c r="AJ487" i="11"/>
  <c r="AN487" i="11"/>
  <c r="I487" i="11" s="1"/>
  <c r="AO487" i="11"/>
  <c r="J487" i="11" s="1"/>
  <c r="BC487" i="11"/>
  <c r="BI487" i="11"/>
  <c r="AG487" i="11" s="1"/>
  <c r="K489" i="11"/>
  <c r="AK489" i="11" s="1"/>
  <c r="M489" i="11"/>
  <c r="BE489" i="11" s="1"/>
  <c r="Y489" i="11"/>
  <c r="AA489" i="11"/>
  <c r="AB489" i="11"/>
  <c r="AC489" i="11"/>
  <c r="AD489" i="11"/>
  <c r="AE489" i="11"/>
  <c r="AF489" i="11"/>
  <c r="AI489" i="11"/>
  <c r="AJ489" i="11"/>
  <c r="AN489" i="11"/>
  <c r="AV489" i="11" s="1"/>
  <c r="AO489" i="11"/>
  <c r="J489" i="11" s="1"/>
  <c r="BC489" i="11"/>
  <c r="BI489" i="11"/>
  <c r="AG489" i="11" s="1"/>
  <c r="K490" i="11"/>
  <c r="AK490" i="11" s="1"/>
  <c r="M490" i="11"/>
  <c r="BE490" i="11" s="1"/>
  <c r="Y490" i="11"/>
  <c r="AA490" i="11"/>
  <c r="AB490" i="11"/>
  <c r="AC490" i="11"/>
  <c r="AD490" i="11"/>
  <c r="AE490" i="11"/>
  <c r="AF490" i="11"/>
  <c r="AI490" i="11"/>
  <c r="AJ490" i="11"/>
  <c r="AN490" i="11"/>
  <c r="I490" i="11" s="1"/>
  <c r="AO490" i="11"/>
  <c r="BC490" i="11"/>
  <c r="BI490" i="11"/>
  <c r="AG490" i="11" s="1"/>
  <c r="K492" i="11"/>
  <c r="AK492" i="11" s="1"/>
  <c r="M492" i="11"/>
  <c r="BE492" i="11" s="1"/>
  <c r="Y492" i="11"/>
  <c r="AA492" i="11"/>
  <c r="AB492" i="11"/>
  <c r="AC492" i="11"/>
  <c r="AD492" i="11"/>
  <c r="AE492" i="11"/>
  <c r="AF492" i="11"/>
  <c r="AI492" i="11"/>
  <c r="AJ492" i="11"/>
  <c r="AN492" i="11"/>
  <c r="AV492" i="11" s="1"/>
  <c r="AO492" i="11"/>
  <c r="J492" i="11" s="1"/>
  <c r="BC492" i="11"/>
  <c r="BI492" i="11"/>
  <c r="AG492" i="11" s="1"/>
  <c r="K493" i="11"/>
  <c r="AK493" i="11" s="1"/>
  <c r="M493" i="11"/>
  <c r="BE493" i="11" s="1"/>
  <c r="Y493" i="11"/>
  <c r="AA493" i="11"/>
  <c r="AB493" i="11"/>
  <c r="AC493" i="11"/>
  <c r="AD493" i="11"/>
  <c r="AE493" i="11"/>
  <c r="AF493" i="11"/>
  <c r="AI493" i="11"/>
  <c r="AJ493" i="11"/>
  <c r="AN493" i="11"/>
  <c r="I493" i="11" s="1"/>
  <c r="AO493" i="11"/>
  <c r="J493" i="11" s="1"/>
  <c r="BC493" i="11"/>
  <c r="BI493" i="11"/>
  <c r="AG493" i="11" s="1"/>
  <c r="K494" i="11"/>
  <c r="AK494" i="11" s="1"/>
  <c r="M494" i="11"/>
  <c r="BE494" i="11" s="1"/>
  <c r="Y494" i="11"/>
  <c r="AA494" i="11"/>
  <c r="AB494" i="11"/>
  <c r="AC494" i="11"/>
  <c r="AD494" i="11"/>
  <c r="AE494" i="11"/>
  <c r="AF494" i="11"/>
  <c r="AI494" i="11"/>
  <c r="AJ494" i="11"/>
  <c r="AN494" i="11"/>
  <c r="AO494" i="11"/>
  <c r="J494" i="11" s="1"/>
  <c r="BC494" i="11"/>
  <c r="BI494" i="11"/>
  <c r="AG494" i="11" s="1"/>
  <c r="K497" i="11"/>
  <c r="M497" i="11"/>
  <c r="Y497" i="11"/>
  <c r="AC497" i="11"/>
  <c r="AD497" i="11"/>
  <c r="AE497" i="11"/>
  <c r="AF497" i="11"/>
  <c r="AG497" i="11"/>
  <c r="AI497" i="11"/>
  <c r="AJ497" i="11"/>
  <c r="AN497" i="11"/>
  <c r="I497" i="11" s="1"/>
  <c r="AO497" i="11"/>
  <c r="J497" i="11" s="1"/>
  <c r="BC497" i="11"/>
  <c r="BH497" i="11"/>
  <c r="AB497" i="11" s="1"/>
  <c r="BI497" i="11"/>
  <c r="K498" i="11"/>
  <c r="AK498" i="11" s="1"/>
  <c r="M498" i="11"/>
  <c r="BE498" i="11" s="1"/>
  <c r="Y498" i="11"/>
  <c r="AC498" i="11"/>
  <c r="AD498" i="11"/>
  <c r="AE498" i="11"/>
  <c r="AF498" i="11"/>
  <c r="AG498" i="11"/>
  <c r="AI498" i="11"/>
  <c r="AJ498" i="11"/>
  <c r="AN498" i="11"/>
  <c r="AO498" i="11"/>
  <c r="AW498" i="11" s="1"/>
  <c r="BC498" i="11"/>
  <c r="BI498" i="11"/>
  <c r="K500" i="11"/>
  <c r="AK500" i="11" s="1"/>
  <c r="M500" i="11"/>
  <c r="BE500" i="11" s="1"/>
  <c r="Y500" i="11"/>
  <c r="AC500" i="11"/>
  <c r="AD500" i="11"/>
  <c r="AE500" i="11"/>
  <c r="AF500" i="11"/>
  <c r="AG500" i="11"/>
  <c r="AI500" i="11"/>
  <c r="AJ500" i="11"/>
  <c r="AN500" i="11"/>
  <c r="AV500" i="11" s="1"/>
  <c r="AO500" i="11"/>
  <c r="J500" i="11" s="1"/>
  <c r="BC500" i="11"/>
  <c r="BI500" i="11"/>
  <c r="K502" i="11"/>
  <c r="AK502" i="11" s="1"/>
  <c r="M502" i="11"/>
  <c r="BE502" i="11" s="1"/>
  <c r="Y502" i="11"/>
  <c r="AC502" i="11"/>
  <c r="AD502" i="11"/>
  <c r="AE502" i="11"/>
  <c r="AF502" i="11"/>
  <c r="AG502" i="11"/>
  <c r="AI502" i="11"/>
  <c r="AJ502" i="11"/>
  <c r="AN502" i="11"/>
  <c r="I502" i="11" s="1"/>
  <c r="AO502" i="11"/>
  <c r="J502" i="11" s="1"/>
  <c r="BC502" i="11"/>
  <c r="BI502" i="11"/>
  <c r="K503" i="11"/>
  <c r="AK503" i="11" s="1"/>
  <c r="M503" i="11"/>
  <c r="BE503" i="11" s="1"/>
  <c r="Y503" i="11"/>
  <c r="AC503" i="11"/>
  <c r="AD503" i="11"/>
  <c r="AE503" i="11"/>
  <c r="AF503" i="11"/>
  <c r="AG503" i="11"/>
  <c r="AI503" i="11"/>
  <c r="AJ503" i="11"/>
  <c r="AN503" i="11"/>
  <c r="AV503" i="11" s="1"/>
  <c r="AO503" i="11"/>
  <c r="J503" i="11" s="1"/>
  <c r="BC503" i="11"/>
  <c r="BI503" i="11"/>
  <c r="K505" i="11"/>
  <c r="M505" i="11"/>
  <c r="Y505" i="11"/>
  <c r="AC505" i="11"/>
  <c r="AD505" i="11"/>
  <c r="AE505" i="11"/>
  <c r="AF505" i="11"/>
  <c r="AG505" i="11"/>
  <c r="AI505" i="11"/>
  <c r="AJ505" i="11"/>
  <c r="AN505" i="11"/>
  <c r="I505" i="11" s="1"/>
  <c r="AO505" i="11"/>
  <c r="J505" i="11" s="1"/>
  <c r="BC505" i="11"/>
  <c r="BI505" i="11"/>
  <c r="K507" i="11"/>
  <c r="AK507" i="11" s="1"/>
  <c r="M507" i="11"/>
  <c r="Y507" i="11"/>
  <c r="AC507" i="11"/>
  <c r="AD507" i="11"/>
  <c r="AE507" i="11"/>
  <c r="AF507" i="11"/>
  <c r="AG507" i="11"/>
  <c r="AI507" i="11"/>
  <c r="AJ507" i="11"/>
  <c r="AN507" i="11"/>
  <c r="BG507" i="11" s="1"/>
  <c r="AA507" i="11" s="1"/>
  <c r="AO507" i="11"/>
  <c r="AW507" i="11" s="1"/>
  <c r="BC507" i="11"/>
  <c r="BE507" i="11"/>
  <c r="BI507" i="11"/>
  <c r="K508" i="11"/>
  <c r="AK508" i="11" s="1"/>
  <c r="M508" i="11"/>
  <c r="BE508" i="11" s="1"/>
  <c r="Y508" i="11"/>
  <c r="AA508" i="11"/>
  <c r="AB508" i="11"/>
  <c r="AC508" i="11"/>
  <c r="AD508" i="11"/>
  <c r="AG508" i="11"/>
  <c r="AI508" i="11"/>
  <c r="AJ508" i="11"/>
  <c r="AN508" i="11"/>
  <c r="I508" i="11" s="1"/>
  <c r="AO508" i="11"/>
  <c r="J508" i="11" s="1"/>
  <c r="BC508" i="11"/>
  <c r="BG508" i="11"/>
  <c r="AE508" i="11" s="1"/>
  <c r="BH508" i="11"/>
  <c r="AF508" i="11" s="1"/>
  <c r="BI508" i="11"/>
  <c r="K510" i="11"/>
  <c r="AK510" i="11" s="1"/>
  <c r="M510" i="11"/>
  <c r="BE510" i="11" s="1"/>
  <c r="Y510" i="11"/>
  <c r="AC510" i="11"/>
  <c r="AD510" i="11"/>
  <c r="AE510" i="11"/>
  <c r="AF510" i="11"/>
  <c r="AG510" i="11"/>
  <c r="AI510" i="11"/>
  <c r="AJ510" i="11"/>
  <c r="AN510" i="11"/>
  <c r="AV510" i="11" s="1"/>
  <c r="AO510" i="11"/>
  <c r="BC510" i="11"/>
  <c r="BI510" i="11"/>
  <c r="K511" i="11"/>
  <c r="AK511" i="11" s="1"/>
  <c r="M511" i="11"/>
  <c r="BE511" i="11" s="1"/>
  <c r="Y511" i="11"/>
  <c r="AC511" i="11"/>
  <c r="AD511" i="11"/>
  <c r="AE511" i="11"/>
  <c r="AF511" i="11"/>
  <c r="AG511" i="11"/>
  <c r="AI511" i="11"/>
  <c r="AJ511" i="11"/>
  <c r="AN511" i="11"/>
  <c r="I511" i="11" s="1"/>
  <c r="AO511" i="11"/>
  <c r="J511" i="11" s="1"/>
  <c r="AW511" i="11"/>
  <c r="BC511" i="11"/>
  <c r="BG511" i="11"/>
  <c r="AA511" i="11" s="1"/>
  <c r="BH511" i="11"/>
  <c r="AB511" i="11" s="1"/>
  <c r="BI511" i="11"/>
  <c r="K512" i="11"/>
  <c r="AK512" i="11" s="1"/>
  <c r="M512" i="11"/>
  <c r="BE512" i="11" s="1"/>
  <c r="Y512" i="11"/>
  <c r="AC512" i="11"/>
  <c r="AD512" i="11"/>
  <c r="AE512" i="11"/>
  <c r="AF512" i="11"/>
  <c r="AG512" i="11"/>
  <c r="AI512" i="11"/>
  <c r="AJ512" i="11"/>
  <c r="AN512" i="11"/>
  <c r="I512" i="11" s="1"/>
  <c r="AO512" i="11"/>
  <c r="AW512" i="11" s="1"/>
  <c r="BC512" i="11"/>
  <c r="BI512" i="11"/>
  <c r="K513" i="11"/>
  <c r="AK513" i="11" s="1"/>
  <c r="M513" i="11"/>
  <c r="BE513" i="11" s="1"/>
  <c r="Y513" i="11"/>
  <c r="AC513" i="11"/>
  <c r="AD513" i="11"/>
  <c r="AE513" i="11"/>
  <c r="AF513" i="11"/>
  <c r="AG513" i="11"/>
  <c r="AI513" i="11"/>
  <c r="AJ513" i="11"/>
  <c r="AN513" i="11"/>
  <c r="I513" i="11" s="1"/>
  <c r="AO513" i="11"/>
  <c r="J513" i="11" s="1"/>
  <c r="BC513" i="11"/>
  <c r="BI513" i="11"/>
  <c r="K514" i="11"/>
  <c r="AK514" i="11" s="1"/>
  <c r="M514" i="11"/>
  <c r="BE514" i="11" s="1"/>
  <c r="Y514" i="11"/>
  <c r="AC514" i="11"/>
  <c r="AD514" i="11"/>
  <c r="AE514" i="11"/>
  <c r="AF514" i="11"/>
  <c r="AG514" i="11"/>
  <c r="AI514" i="11"/>
  <c r="AJ514" i="11"/>
  <c r="AN514" i="11"/>
  <c r="AO514" i="11"/>
  <c r="AW514" i="11" s="1"/>
  <c r="BC514" i="11"/>
  <c r="BI514" i="11"/>
  <c r="K516" i="11"/>
  <c r="AK516" i="11" s="1"/>
  <c r="M516" i="11"/>
  <c r="BE516" i="11" s="1"/>
  <c r="Y516" i="11"/>
  <c r="AC516" i="11"/>
  <c r="AD516" i="11"/>
  <c r="AE516" i="11"/>
  <c r="AF516" i="11"/>
  <c r="AG516" i="11"/>
  <c r="AI516" i="11"/>
  <c r="AJ516" i="11"/>
  <c r="AN516" i="11"/>
  <c r="AO516" i="11"/>
  <c r="BH516" i="11" s="1"/>
  <c r="AB516" i="11" s="1"/>
  <c r="BC516" i="11"/>
  <c r="BI516" i="11"/>
  <c r="K517" i="11"/>
  <c r="AK517" i="11" s="1"/>
  <c r="M517" i="11"/>
  <c r="BE517" i="11" s="1"/>
  <c r="Y517" i="11"/>
  <c r="AC517" i="11"/>
  <c r="AD517" i="11"/>
  <c r="AE517" i="11"/>
  <c r="AF517" i="11"/>
  <c r="AG517" i="11"/>
  <c r="AI517" i="11"/>
  <c r="AJ517" i="11"/>
  <c r="AN517" i="11"/>
  <c r="AO517" i="11"/>
  <c r="AW517" i="11" s="1"/>
  <c r="BC517" i="11"/>
  <c r="BI517" i="11"/>
  <c r="K519" i="11"/>
  <c r="AK519" i="11" s="1"/>
  <c r="M519" i="11"/>
  <c r="BE519" i="11" s="1"/>
  <c r="Y519" i="11"/>
  <c r="AC519" i="11"/>
  <c r="AD519" i="11"/>
  <c r="AE519" i="11"/>
  <c r="AF519" i="11"/>
  <c r="AG519" i="11"/>
  <c r="AI519" i="11"/>
  <c r="AJ519" i="11"/>
  <c r="AN519" i="11"/>
  <c r="I519" i="11" s="1"/>
  <c r="AO519" i="11"/>
  <c r="J519" i="11" s="1"/>
  <c r="BC519" i="11"/>
  <c r="BI519" i="11"/>
  <c r="K520" i="11"/>
  <c r="AK520" i="11" s="1"/>
  <c r="M520" i="11"/>
  <c r="BE520" i="11" s="1"/>
  <c r="Y520" i="11"/>
  <c r="AC520" i="11"/>
  <c r="AD520" i="11"/>
  <c r="AE520" i="11"/>
  <c r="AF520" i="11"/>
  <c r="AG520" i="11"/>
  <c r="AI520" i="11"/>
  <c r="AJ520" i="11"/>
  <c r="AN520" i="11"/>
  <c r="I520" i="11" s="1"/>
  <c r="AO520" i="11"/>
  <c r="BH520" i="11" s="1"/>
  <c r="AB520" i="11" s="1"/>
  <c r="BC520" i="11"/>
  <c r="BI520" i="11"/>
  <c r="K521" i="11"/>
  <c r="AK521" i="11" s="1"/>
  <c r="M521" i="11"/>
  <c r="BE521" i="11" s="1"/>
  <c r="Y521" i="11"/>
  <c r="AC521" i="11"/>
  <c r="AD521" i="11"/>
  <c r="AE521" i="11"/>
  <c r="AF521" i="11"/>
  <c r="AG521" i="11"/>
  <c r="AI521" i="11"/>
  <c r="AJ521" i="11"/>
  <c r="AN521" i="11"/>
  <c r="I521" i="11" s="1"/>
  <c r="AO521" i="11"/>
  <c r="J521" i="11" s="1"/>
  <c r="BC521" i="11"/>
  <c r="BI521" i="11"/>
  <c r="K522" i="11"/>
  <c r="AK522" i="11" s="1"/>
  <c r="M522" i="11"/>
  <c r="BE522" i="11" s="1"/>
  <c r="Y522" i="11"/>
  <c r="AC522" i="11"/>
  <c r="AD522" i="11"/>
  <c r="AE522" i="11"/>
  <c r="AF522" i="11"/>
  <c r="AG522" i="11"/>
  <c r="AI522" i="11"/>
  <c r="AJ522" i="11"/>
  <c r="AN522" i="11"/>
  <c r="AO522" i="11"/>
  <c r="AW522" i="11" s="1"/>
  <c r="BC522" i="11"/>
  <c r="BI522" i="11"/>
  <c r="K524" i="11"/>
  <c r="K523" i="11" s="1"/>
  <c r="M524" i="11"/>
  <c r="BE524" i="11" s="1"/>
  <c r="AA524" i="11"/>
  <c r="AB524" i="11"/>
  <c r="AC524" i="11"/>
  <c r="AD524" i="11"/>
  <c r="AE524" i="11"/>
  <c r="AF524" i="11"/>
  <c r="AG524" i="11"/>
  <c r="AI524" i="11"/>
  <c r="AR523" i="11" s="1"/>
  <c r="AJ524" i="11"/>
  <c r="AS523" i="11" s="1"/>
  <c r="AN524" i="11"/>
  <c r="AV524" i="11" s="1"/>
  <c r="AO524" i="11"/>
  <c r="J524" i="11" s="1"/>
  <c r="J523" i="11" s="1"/>
  <c r="BC524" i="11"/>
  <c r="BI524" i="11"/>
  <c r="Y524" i="11" s="1"/>
  <c r="K527" i="11"/>
  <c r="K526" i="11" s="1"/>
  <c r="M527" i="11"/>
  <c r="M526" i="11" s="1"/>
  <c r="AA527" i="11"/>
  <c r="AB527" i="11"/>
  <c r="AC527" i="11"/>
  <c r="AD527" i="11"/>
  <c r="AE527" i="11"/>
  <c r="AF527" i="11"/>
  <c r="AG527" i="11"/>
  <c r="AI527" i="11"/>
  <c r="AR526" i="11" s="1"/>
  <c r="AJ527" i="11"/>
  <c r="AS526" i="11" s="1"/>
  <c r="AN527" i="11"/>
  <c r="I527" i="11" s="1"/>
  <c r="I526" i="11" s="1"/>
  <c r="AO527" i="11"/>
  <c r="J527" i="11" s="1"/>
  <c r="J526" i="11" s="1"/>
  <c r="BC527" i="11"/>
  <c r="BG527" i="11"/>
  <c r="BH527" i="11"/>
  <c r="BI527" i="11"/>
  <c r="Y527" i="11" s="1"/>
  <c r="K529" i="11"/>
  <c r="AK529" i="11" s="1"/>
  <c r="M529" i="11"/>
  <c r="BE529" i="11" s="1"/>
  <c r="Y529" i="11"/>
  <c r="AA529" i="11"/>
  <c r="AB529" i="11"/>
  <c r="AC529" i="11"/>
  <c r="AD529" i="11"/>
  <c r="AE529" i="11"/>
  <c r="AF529" i="11"/>
  <c r="AI529" i="11"/>
  <c r="AJ529" i="11"/>
  <c r="AN529" i="11"/>
  <c r="BG529" i="11" s="1"/>
  <c r="AO529" i="11"/>
  <c r="J529" i="11" s="1"/>
  <c r="BC529" i="11"/>
  <c r="BI529" i="11"/>
  <c r="AG529" i="11" s="1"/>
  <c r="K531" i="11"/>
  <c r="AK531" i="11" s="1"/>
  <c r="M531" i="11"/>
  <c r="BE531" i="11" s="1"/>
  <c r="Y531" i="11"/>
  <c r="AA531" i="11"/>
  <c r="AB531" i="11"/>
  <c r="AC531" i="11"/>
  <c r="AD531" i="11"/>
  <c r="AE531" i="11"/>
  <c r="AF531" i="11"/>
  <c r="AI531" i="11"/>
  <c r="AJ531" i="11"/>
  <c r="AN531" i="11"/>
  <c r="AV531" i="11" s="1"/>
  <c r="AO531" i="11"/>
  <c r="J531" i="11" s="1"/>
  <c r="BC531" i="11"/>
  <c r="BI531" i="11"/>
  <c r="AG531" i="11" s="1"/>
  <c r="K532" i="11"/>
  <c r="AK532" i="11" s="1"/>
  <c r="M532" i="11"/>
  <c r="BE532" i="11" s="1"/>
  <c r="Y532" i="11"/>
  <c r="AA532" i="11"/>
  <c r="AB532" i="11"/>
  <c r="AC532" i="11"/>
  <c r="AD532" i="11"/>
  <c r="AE532" i="11"/>
  <c r="AF532" i="11"/>
  <c r="AI532" i="11"/>
  <c r="AJ532" i="11"/>
  <c r="AN532" i="11"/>
  <c r="I532" i="11" s="1"/>
  <c r="AO532" i="11"/>
  <c r="J532" i="11" s="1"/>
  <c r="BC532" i="11"/>
  <c r="BI532" i="11"/>
  <c r="AG532" i="11" s="1"/>
  <c r="K534" i="11"/>
  <c r="AK534" i="11" s="1"/>
  <c r="M534" i="11"/>
  <c r="BE534" i="11" s="1"/>
  <c r="Y534" i="11"/>
  <c r="AA534" i="11"/>
  <c r="AB534" i="11"/>
  <c r="AC534" i="11"/>
  <c r="AD534" i="11"/>
  <c r="AE534" i="11"/>
  <c r="AF534" i="11"/>
  <c r="AI534" i="11"/>
  <c r="AJ534" i="11"/>
  <c r="AN534" i="11"/>
  <c r="AV534" i="11" s="1"/>
  <c r="AO534" i="11"/>
  <c r="J534" i="11" s="1"/>
  <c r="BC534" i="11"/>
  <c r="BI534" i="11"/>
  <c r="AG534" i="11" s="1"/>
  <c r="J536" i="11"/>
  <c r="K536" i="11"/>
  <c r="M536" i="11"/>
  <c r="Y536" i="11"/>
  <c r="AA536" i="11"/>
  <c r="AB536" i="11"/>
  <c r="AC536" i="11"/>
  <c r="AD536" i="11"/>
  <c r="AE536" i="11"/>
  <c r="AF536" i="11"/>
  <c r="AI536" i="11"/>
  <c r="AJ536" i="11"/>
  <c r="AK536" i="11"/>
  <c r="AN536" i="11"/>
  <c r="I536" i="11" s="1"/>
  <c r="AO536" i="11"/>
  <c r="AW536" i="11"/>
  <c r="BC536" i="11"/>
  <c r="BE536" i="11"/>
  <c r="BH536" i="11"/>
  <c r="BI536" i="11"/>
  <c r="AG536" i="11" s="1"/>
  <c r="K537" i="11"/>
  <c r="M537" i="11"/>
  <c r="BE537" i="11" s="1"/>
  <c r="Y537" i="11"/>
  <c r="AA537" i="11"/>
  <c r="AB537" i="11"/>
  <c r="AC537" i="11"/>
  <c r="AD537" i="11"/>
  <c r="AE537" i="11"/>
  <c r="AF537" i="11"/>
  <c r="AI537" i="11"/>
  <c r="AJ537" i="11"/>
  <c r="AK537" i="11"/>
  <c r="AN537" i="11"/>
  <c r="AV537" i="11" s="1"/>
  <c r="AO537" i="11"/>
  <c r="J537" i="11" s="1"/>
  <c r="BC537" i="11"/>
  <c r="BI537" i="11"/>
  <c r="AG537" i="11" s="1"/>
  <c r="K539" i="11"/>
  <c r="M539" i="11"/>
  <c r="BE539" i="11" s="1"/>
  <c r="Y539" i="11"/>
  <c r="AA539" i="11"/>
  <c r="AB539" i="11"/>
  <c r="AC539" i="11"/>
  <c r="AD539" i="11"/>
  <c r="AE539" i="11"/>
  <c r="AF539" i="11"/>
  <c r="AI539" i="11"/>
  <c r="AJ539" i="11"/>
  <c r="AK539" i="11"/>
  <c r="AN539" i="11"/>
  <c r="I539" i="11" s="1"/>
  <c r="AO539" i="11"/>
  <c r="J539" i="11" s="1"/>
  <c r="AV539" i="11"/>
  <c r="BC539" i="11"/>
  <c r="BG539" i="11"/>
  <c r="BI539" i="11"/>
  <c r="AG539" i="11" s="1"/>
  <c r="K540" i="11"/>
  <c r="AK540" i="11" s="1"/>
  <c r="M540" i="11"/>
  <c r="BE540" i="11" s="1"/>
  <c r="Y540" i="11"/>
  <c r="AA540" i="11"/>
  <c r="AB540" i="11"/>
  <c r="AC540" i="11"/>
  <c r="AD540" i="11"/>
  <c r="AE540" i="11"/>
  <c r="AF540" i="11"/>
  <c r="AI540" i="11"/>
  <c r="AJ540" i="11"/>
  <c r="AN540" i="11"/>
  <c r="AV540" i="11" s="1"/>
  <c r="AO540" i="11"/>
  <c r="J540" i="11" s="1"/>
  <c r="BC540" i="11"/>
  <c r="BI540" i="11"/>
  <c r="AG540" i="11" s="1"/>
  <c r="K541" i="11"/>
  <c r="AK541" i="11" s="1"/>
  <c r="M541" i="11"/>
  <c r="BE541" i="11" s="1"/>
  <c r="Y541" i="11"/>
  <c r="AA541" i="11"/>
  <c r="AB541" i="11"/>
  <c r="AC541" i="11"/>
  <c r="AD541" i="11"/>
  <c r="AE541" i="11"/>
  <c r="AF541" i="11"/>
  <c r="AI541" i="11"/>
  <c r="AJ541" i="11"/>
  <c r="AN541" i="11"/>
  <c r="I541" i="11" s="1"/>
  <c r="AO541" i="11"/>
  <c r="J541" i="11" s="1"/>
  <c r="BC541" i="11"/>
  <c r="BI541" i="11"/>
  <c r="AG541" i="11" s="1"/>
  <c r="K542" i="11"/>
  <c r="AK542" i="11" s="1"/>
  <c r="M542" i="11"/>
  <c r="BE542" i="11" s="1"/>
  <c r="Y542" i="11"/>
  <c r="AA542" i="11"/>
  <c r="AB542" i="11"/>
  <c r="AC542" i="11"/>
  <c r="AD542" i="11"/>
  <c r="AE542" i="11"/>
  <c r="AF542" i="11"/>
  <c r="AI542" i="11"/>
  <c r="AJ542" i="11"/>
  <c r="AN542" i="11"/>
  <c r="AV542" i="11" s="1"/>
  <c r="AO542" i="11"/>
  <c r="J542" i="11" s="1"/>
  <c r="BC542" i="11"/>
  <c r="BI542" i="11"/>
  <c r="AG542" i="11" s="1"/>
  <c r="K543" i="11"/>
  <c r="AK543" i="11" s="1"/>
  <c r="M543" i="11"/>
  <c r="BE543" i="11" s="1"/>
  <c r="Y543" i="11"/>
  <c r="AA543" i="11"/>
  <c r="AB543" i="11"/>
  <c r="AC543" i="11"/>
  <c r="AD543" i="11"/>
  <c r="AE543" i="11"/>
  <c r="AF543" i="11"/>
  <c r="AI543" i="11"/>
  <c r="AJ543" i="11"/>
  <c r="AN543" i="11"/>
  <c r="AO543" i="11"/>
  <c r="J543" i="11" s="1"/>
  <c r="BC543" i="11"/>
  <c r="BI543" i="11"/>
  <c r="AG543" i="11" s="1"/>
  <c r="K544" i="11"/>
  <c r="AK544" i="11" s="1"/>
  <c r="M544" i="11"/>
  <c r="BE544" i="11" s="1"/>
  <c r="Y544" i="11"/>
  <c r="AA544" i="11"/>
  <c r="AB544" i="11"/>
  <c r="AC544" i="11"/>
  <c r="AD544" i="11"/>
  <c r="AE544" i="11"/>
  <c r="AF544" i="11"/>
  <c r="AI544" i="11"/>
  <c r="AJ544" i="11"/>
  <c r="AN544" i="11"/>
  <c r="AV544" i="11" s="1"/>
  <c r="AO544" i="11"/>
  <c r="J544" i="11" s="1"/>
  <c r="BC544" i="11"/>
  <c r="BI544" i="11"/>
  <c r="AG544" i="11" s="1"/>
  <c r="K546" i="11"/>
  <c r="AK546" i="11" s="1"/>
  <c r="M546" i="11"/>
  <c r="BE546" i="11" s="1"/>
  <c r="Y546" i="11"/>
  <c r="AA546" i="11"/>
  <c r="AB546" i="11"/>
  <c r="AC546" i="11"/>
  <c r="AD546" i="11"/>
  <c r="AE546" i="11"/>
  <c r="AF546" i="11"/>
  <c r="AI546" i="11"/>
  <c r="AJ546" i="11"/>
  <c r="AN546" i="11"/>
  <c r="I546" i="11" s="1"/>
  <c r="AO546" i="11"/>
  <c r="J546" i="11" s="1"/>
  <c r="BC546" i="11"/>
  <c r="BI546" i="11"/>
  <c r="AG546" i="11" s="1"/>
  <c r="AK552" i="11"/>
  <c r="BE552" i="11"/>
  <c r="Y552" i="11"/>
  <c r="AC552" i="11"/>
  <c r="AD552" i="11"/>
  <c r="AE552" i="11"/>
  <c r="AF552" i="11"/>
  <c r="AG552" i="11"/>
  <c r="AI552" i="11"/>
  <c r="AJ552" i="11"/>
  <c r="AN552" i="11"/>
  <c r="AO552" i="11"/>
  <c r="BC552" i="11"/>
  <c r="BG552" i="11"/>
  <c r="AA552" i="11" s="1"/>
  <c r="BI552" i="11"/>
  <c r="AK554" i="11"/>
  <c r="BE554" i="11"/>
  <c r="Y554" i="11"/>
  <c r="AA554" i="11"/>
  <c r="AB554" i="11"/>
  <c r="AC554" i="11"/>
  <c r="AD554" i="11"/>
  <c r="AE554" i="11"/>
  <c r="AF554" i="11"/>
  <c r="AI554" i="11"/>
  <c r="AJ554" i="11"/>
  <c r="AN554" i="11"/>
  <c r="AO554" i="11"/>
  <c r="AW554" i="11" s="1"/>
  <c r="BC554" i="11"/>
  <c r="BI554" i="11"/>
  <c r="AG554" i="11" s="1"/>
  <c r="AK556" i="11"/>
  <c r="BE556" i="11"/>
  <c r="Y556" i="11"/>
  <c r="AA556" i="11"/>
  <c r="AB556" i="11"/>
  <c r="AC556" i="11"/>
  <c r="AD556" i="11"/>
  <c r="AE556" i="11"/>
  <c r="AF556" i="11"/>
  <c r="AI556" i="11"/>
  <c r="AJ556" i="11"/>
  <c r="AN556" i="11"/>
  <c r="AV556" i="11" s="1"/>
  <c r="AO556" i="11"/>
  <c r="BC556" i="11"/>
  <c r="BI556" i="11"/>
  <c r="AG556" i="11" s="1"/>
  <c r="AK558" i="11"/>
  <c r="Y558" i="11"/>
  <c r="AA558" i="11"/>
  <c r="AB558" i="11"/>
  <c r="AC558" i="11"/>
  <c r="AD558" i="11"/>
  <c r="AE558" i="11"/>
  <c r="AF558" i="11"/>
  <c r="AI558" i="11"/>
  <c r="AJ558" i="11"/>
  <c r="AN558" i="11"/>
  <c r="AO558" i="11"/>
  <c r="BC558" i="11"/>
  <c r="BE558" i="11"/>
  <c r="BI558" i="11"/>
  <c r="AG558" i="11" s="1"/>
  <c r="AK560" i="11"/>
  <c r="BE560" i="11"/>
  <c r="Y560" i="11"/>
  <c r="AA560" i="11"/>
  <c r="AB560" i="11"/>
  <c r="AC560" i="11"/>
  <c r="AD560" i="11"/>
  <c r="AE560" i="11"/>
  <c r="AF560" i="11"/>
  <c r="AI560" i="11"/>
  <c r="AJ560" i="11"/>
  <c r="AN560" i="11"/>
  <c r="AO560" i="11"/>
  <c r="BC560" i="11"/>
  <c r="BI560" i="11"/>
  <c r="AG560" i="11" s="1"/>
  <c r="AK562" i="11"/>
  <c r="Y562" i="11"/>
  <c r="AA562" i="11"/>
  <c r="AB562" i="11"/>
  <c r="AC562" i="11"/>
  <c r="AD562" i="11"/>
  <c r="AE562" i="11"/>
  <c r="AF562" i="11"/>
  <c r="AI562" i="11"/>
  <c r="AJ562" i="11"/>
  <c r="AN562" i="11"/>
  <c r="AO562" i="11"/>
  <c r="BC562" i="11"/>
  <c r="BE562" i="11"/>
  <c r="BI562" i="11"/>
  <c r="AG562" i="11" s="1"/>
  <c r="AK564" i="11"/>
  <c r="BE564" i="11"/>
  <c r="Y564" i="11"/>
  <c r="AA564" i="11"/>
  <c r="AB564" i="11"/>
  <c r="AC564" i="11"/>
  <c r="AD564" i="11"/>
  <c r="AE564" i="11"/>
  <c r="AF564" i="11"/>
  <c r="AI564" i="11"/>
  <c r="AJ564" i="11"/>
  <c r="AN564" i="11"/>
  <c r="AO564" i="11"/>
  <c r="BC564" i="11"/>
  <c r="BI564" i="11"/>
  <c r="AG564" i="11" s="1"/>
  <c r="AK566" i="11"/>
  <c r="Y566" i="11"/>
  <c r="AA566" i="11"/>
  <c r="AB566" i="11"/>
  <c r="AC566" i="11"/>
  <c r="AD566" i="11"/>
  <c r="AE566" i="11"/>
  <c r="AF566" i="11"/>
  <c r="AI566" i="11"/>
  <c r="AJ566" i="11"/>
  <c r="AN566" i="11"/>
  <c r="AO566" i="11"/>
  <c r="AW566" i="11" s="1"/>
  <c r="BC566" i="11"/>
  <c r="BE566" i="11"/>
  <c r="BH566" i="11"/>
  <c r="BI566" i="11"/>
  <c r="AG566" i="11" s="1"/>
  <c r="C2" i="10"/>
  <c r="F2" i="10"/>
  <c r="C4" i="10"/>
  <c r="F4" i="10"/>
  <c r="C6" i="10"/>
  <c r="F6" i="10"/>
  <c r="C8" i="10"/>
  <c r="F8" i="10"/>
  <c r="C10" i="10"/>
  <c r="F10" i="10"/>
  <c r="I10" i="10"/>
  <c r="F22" i="10"/>
  <c r="I22" i="10"/>
  <c r="N34" i="9"/>
  <c r="J34" i="9"/>
  <c r="I34" i="9"/>
  <c r="M33" i="9"/>
  <c r="J33" i="9"/>
  <c r="I33" i="9"/>
  <c r="N32" i="9"/>
  <c r="M32" i="9"/>
  <c r="J32" i="9"/>
  <c r="I32" i="9"/>
  <c r="N31" i="9"/>
  <c r="M31" i="9"/>
  <c r="J31" i="9"/>
  <c r="I31" i="9"/>
  <c r="N30" i="9"/>
  <c r="M30" i="9"/>
  <c r="J30" i="9"/>
  <c r="I30" i="9"/>
  <c r="N29" i="9"/>
  <c r="M29" i="9"/>
  <c r="J29" i="9"/>
  <c r="I29" i="9"/>
  <c r="N28" i="9"/>
  <c r="M28" i="9"/>
  <c r="J28" i="9"/>
  <c r="I28" i="9"/>
  <c r="N27" i="9"/>
  <c r="M27" i="9"/>
  <c r="J27" i="9"/>
  <c r="I27" i="9"/>
  <c r="N26" i="9"/>
  <c r="M26" i="9"/>
  <c r="J26" i="9"/>
  <c r="I26" i="9"/>
  <c r="N25" i="9"/>
  <c r="M25" i="9"/>
  <c r="J25" i="9"/>
  <c r="I25" i="9"/>
  <c r="N24" i="9"/>
  <c r="M24" i="9"/>
  <c r="J24" i="9"/>
  <c r="I24" i="9"/>
  <c r="N23" i="9"/>
  <c r="M23" i="9"/>
  <c r="J23" i="9"/>
  <c r="I23" i="9"/>
  <c r="N22" i="9"/>
  <c r="M22" i="9"/>
  <c r="J22" i="9"/>
  <c r="I22" i="9"/>
  <c r="N21" i="9"/>
  <c r="M21" i="9"/>
  <c r="J21" i="9"/>
  <c r="I21" i="9"/>
  <c r="N20" i="9"/>
  <c r="M20" i="9"/>
  <c r="J20" i="9"/>
  <c r="I20" i="9"/>
  <c r="N19" i="9"/>
  <c r="M19" i="9"/>
  <c r="J19" i="9"/>
  <c r="I19" i="9"/>
  <c r="N18" i="9"/>
  <c r="M18" i="9"/>
  <c r="J18" i="9"/>
  <c r="I18" i="9"/>
  <c r="N17" i="9"/>
  <c r="M17" i="9"/>
  <c r="J17" i="9"/>
  <c r="I17" i="9"/>
  <c r="N16" i="9"/>
  <c r="M16" i="9"/>
  <c r="J16" i="9"/>
  <c r="I16" i="9"/>
  <c r="N15" i="9"/>
  <c r="M15" i="9"/>
  <c r="M35" i="9" s="1"/>
  <c r="J15" i="9"/>
  <c r="J35" i="9" s="1"/>
  <c r="I15" i="9"/>
  <c r="F69" i="8"/>
  <c r="M66" i="8"/>
  <c r="F66" i="8"/>
  <c r="F64" i="8"/>
  <c r="F63" i="8"/>
  <c r="M27" i="8"/>
  <c r="AY95" i="6"/>
  <c r="AX95" i="6"/>
  <c r="AS94" i="6"/>
  <c r="AM90" i="6"/>
  <c r="L90" i="6"/>
  <c r="AM89" i="6"/>
  <c r="L89" i="6"/>
  <c r="AM87" i="6"/>
  <c r="L87" i="6"/>
  <c r="L85" i="6"/>
  <c r="L84" i="6"/>
  <c r="AK27" i="6"/>
  <c r="AV550" i="11" l="1"/>
  <c r="BB550" i="11" s="1"/>
  <c r="AK550" i="11"/>
  <c r="J550" i="11"/>
  <c r="BG550" i="11"/>
  <c r="J225" i="11"/>
  <c r="J224" i="11" s="1"/>
  <c r="I35" i="9"/>
  <c r="BG536" i="11"/>
  <c r="AV536" i="11"/>
  <c r="BB536" i="11" s="1"/>
  <c r="AW508" i="11"/>
  <c r="BG497" i="11"/>
  <c r="AA497" i="11" s="1"/>
  <c r="BG490" i="11"/>
  <c r="K444" i="11"/>
  <c r="BG409" i="11"/>
  <c r="BG385" i="11"/>
  <c r="AA385" i="11" s="1"/>
  <c r="M350" i="11"/>
  <c r="BH316" i="11"/>
  <c r="AB316" i="11" s="1"/>
  <c r="K296" i="11"/>
  <c r="J89" i="12"/>
  <c r="BH544" i="11"/>
  <c r="M523" i="11"/>
  <c r="BH513" i="11"/>
  <c r="AB513" i="11" s="1"/>
  <c r="BG316" i="11"/>
  <c r="AA316" i="11" s="1"/>
  <c r="BH297" i="11"/>
  <c r="AF297" i="11" s="1"/>
  <c r="AR280" i="11"/>
  <c r="BH277" i="11"/>
  <c r="AS272" i="11"/>
  <c r="AW232" i="11"/>
  <c r="BH225" i="11"/>
  <c r="AB225" i="11" s="1"/>
  <c r="BG195" i="11"/>
  <c r="AW181" i="11"/>
  <c r="BH155" i="11"/>
  <c r="AB155" i="11" s="1"/>
  <c r="M124" i="11"/>
  <c r="M69" i="11"/>
  <c r="P140" i="12"/>
  <c r="AW389" i="11"/>
  <c r="J290" i="11"/>
  <c r="BH263" i="11"/>
  <c r="AW127" i="11"/>
  <c r="BG101" i="11"/>
  <c r="AA101" i="11" s="1"/>
  <c r="J62" i="11"/>
  <c r="J60" i="11" s="1"/>
  <c r="R123" i="12"/>
  <c r="P160" i="12"/>
  <c r="P159" i="12" s="1"/>
  <c r="R140" i="12"/>
  <c r="R122" i="12" s="1"/>
  <c r="R118" i="12" s="1"/>
  <c r="F32" i="12"/>
  <c r="F35" i="12"/>
  <c r="J115" i="12"/>
  <c r="T140" i="12"/>
  <c r="BK123" i="12"/>
  <c r="J97" i="12" s="1"/>
  <c r="T123" i="12"/>
  <c r="R160" i="12"/>
  <c r="R159" i="12" s="1"/>
  <c r="F34" i="12"/>
  <c r="BK140" i="12"/>
  <c r="J98" i="12" s="1"/>
  <c r="J32" i="12"/>
  <c r="P123" i="12"/>
  <c r="P122" i="12" s="1"/>
  <c r="P118" i="12" s="1"/>
  <c r="F33" i="12"/>
  <c r="J100" i="12"/>
  <c r="BK160" i="12"/>
  <c r="BK159" i="12" s="1"/>
  <c r="T160" i="12"/>
  <c r="T159" i="12" s="1"/>
  <c r="T122" i="12"/>
  <c r="BE161" i="12"/>
  <c r="F90" i="12"/>
  <c r="F114" i="12"/>
  <c r="N35" i="9"/>
  <c r="I36" i="9" s="1"/>
  <c r="BB95" i="6"/>
  <c r="BB94" i="6" s="1"/>
  <c r="W34" i="6" s="1"/>
  <c r="BA95" i="6"/>
  <c r="BA94" i="6" s="1"/>
  <c r="AW94" i="6" s="1"/>
  <c r="BD95" i="6"/>
  <c r="BD94" i="6" s="1"/>
  <c r="W36" i="6" s="1"/>
  <c r="BC95" i="6"/>
  <c r="BC94" i="6" s="1"/>
  <c r="AY94" i="6" s="1"/>
  <c r="BH541" i="11"/>
  <c r="BH532" i="11"/>
  <c r="AK527" i="11"/>
  <c r="AT526" i="11" s="1"/>
  <c r="BH521" i="11"/>
  <c r="AB521" i="11" s="1"/>
  <c r="I489" i="11"/>
  <c r="BG398" i="11"/>
  <c r="BH107" i="11"/>
  <c r="BG65" i="11"/>
  <c r="AA65" i="11" s="1"/>
  <c r="BG477" i="11"/>
  <c r="BB409" i="11"/>
  <c r="BG513" i="11"/>
  <c r="AA513" i="11" s="1"/>
  <c r="BG512" i="11"/>
  <c r="AA512" i="11" s="1"/>
  <c r="J446" i="11"/>
  <c r="J444" i="11" s="1"/>
  <c r="BG427" i="11"/>
  <c r="AA427" i="11" s="1"/>
  <c r="BH423" i="11"/>
  <c r="AB423" i="11" s="1"/>
  <c r="BG407" i="11"/>
  <c r="BH202" i="11"/>
  <c r="AB202" i="11" s="1"/>
  <c r="BH558" i="11"/>
  <c r="AW558" i="11"/>
  <c r="BH540" i="11"/>
  <c r="AW527" i="11"/>
  <c r="BG521" i="11"/>
  <c r="AA521" i="11" s="1"/>
  <c r="BG520" i="11"/>
  <c r="AA520" i="11" s="1"/>
  <c r="BG519" i="11"/>
  <c r="AA519" i="11" s="1"/>
  <c r="AW497" i="11"/>
  <c r="AK480" i="11"/>
  <c r="AT479" i="11" s="1"/>
  <c r="J450" i="11"/>
  <c r="BG424" i="11"/>
  <c r="AA424" i="11" s="1"/>
  <c r="BG416" i="11"/>
  <c r="AA416" i="11" s="1"/>
  <c r="I409" i="11"/>
  <c r="BH389" i="11"/>
  <c r="AB389" i="11" s="1"/>
  <c r="AK368" i="11"/>
  <c r="AT367" i="11" s="1"/>
  <c r="K354" i="11"/>
  <c r="AV344" i="11"/>
  <c r="AK330" i="11"/>
  <c r="AT329" i="11" s="1"/>
  <c r="BG292" i="11"/>
  <c r="I292" i="11"/>
  <c r="BH267" i="11"/>
  <c r="AB267" i="11" s="1"/>
  <c r="AK228" i="11"/>
  <c r="AT227" i="11" s="1"/>
  <c r="AV220" i="11"/>
  <c r="AV195" i="11"/>
  <c r="BH177" i="11"/>
  <c r="AB177" i="11" s="1"/>
  <c r="BG157" i="11"/>
  <c r="AA157" i="11" s="1"/>
  <c r="BG142" i="11"/>
  <c r="AA142" i="11" s="1"/>
  <c r="AK125" i="11"/>
  <c r="AT124" i="11" s="1"/>
  <c r="AV71" i="11"/>
  <c r="BG61" i="11"/>
  <c r="I61" i="11"/>
  <c r="BH14" i="11"/>
  <c r="AB14" i="11" s="1"/>
  <c r="BH512" i="11"/>
  <c r="AB512" i="11" s="1"/>
  <c r="BG544" i="11"/>
  <c r="AK524" i="11"/>
  <c r="AT523" i="11" s="1"/>
  <c r="BH519" i="11"/>
  <c r="AB519" i="11" s="1"/>
  <c r="AK477" i="11"/>
  <c r="AT476" i="11" s="1"/>
  <c r="BH446" i="11"/>
  <c r="AB446" i="11" s="1"/>
  <c r="AK295" i="11"/>
  <c r="AT294" i="11" s="1"/>
  <c r="BH247" i="11"/>
  <c r="J247" i="11"/>
  <c r="AR230" i="11"/>
  <c r="BG558" i="11"/>
  <c r="AV558" i="11"/>
  <c r="AU558" i="11" s="1"/>
  <c r="AW541" i="11"/>
  <c r="AW532" i="11"/>
  <c r="AV512" i="11"/>
  <c r="BB512" i="11" s="1"/>
  <c r="AV490" i="11"/>
  <c r="BH485" i="11"/>
  <c r="BH431" i="11"/>
  <c r="AV428" i="11"/>
  <c r="AW423" i="11"/>
  <c r="BB423" i="11" s="1"/>
  <c r="BE358" i="11"/>
  <c r="BH355" i="11"/>
  <c r="AB355" i="11" s="1"/>
  <c r="AK332" i="11"/>
  <c r="AT331" i="11" s="1"/>
  <c r="BH271" i="11"/>
  <c r="AV147" i="11"/>
  <c r="BH145" i="11"/>
  <c r="AB145" i="11" s="1"/>
  <c r="BG144" i="11"/>
  <c r="AA144" i="11" s="1"/>
  <c r="AK127" i="11"/>
  <c r="AT126" i="11" s="1"/>
  <c r="AS119" i="11"/>
  <c r="BH118" i="11"/>
  <c r="AB118" i="11" s="1"/>
  <c r="BH94" i="11"/>
  <c r="AB94" i="11" s="1"/>
  <c r="K88" i="11"/>
  <c r="K84" i="11" s="1"/>
  <c r="AW79" i="11"/>
  <c r="AR53" i="11"/>
  <c r="BG48" i="11"/>
  <c r="BH41" i="11"/>
  <c r="AS432" i="11"/>
  <c r="AS342" i="11"/>
  <c r="BH546" i="11"/>
  <c r="BG540" i="11"/>
  <c r="BG510" i="11"/>
  <c r="AA510" i="11" s="1"/>
  <c r="BH492" i="11"/>
  <c r="BH475" i="11"/>
  <c r="AB475" i="11" s="1"/>
  <c r="BH450" i="11"/>
  <c r="J438" i="11"/>
  <c r="BH393" i="11"/>
  <c r="AB393" i="11" s="1"/>
  <c r="BH375" i="11"/>
  <c r="AK375" i="11"/>
  <c r="AT374" i="11" s="1"/>
  <c r="AK358" i="11"/>
  <c r="AT357" i="11" s="1"/>
  <c r="BG353" i="11"/>
  <c r="AA353" i="11" s="1"/>
  <c r="BH341" i="11"/>
  <c r="AB341" i="11" s="1"/>
  <c r="J341" i="11"/>
  <c r="BH339" i="11"/>
  <c r="AB339" i="11" s="1"/>
  <c r="I330" i="11"/>
  <c r="I329" i="11" s="1"/>
  <c r="AV316" i="11"/>
  <c r="BB316" i="11" s="1"/>
  <c r="I295" i="11"/>
  <c r="I294" i="11" s="1"/>
  <c r="BG281" i="11"/>
  <c r="AA281" i="11" s="1"/>
  <c r="BH262" i="11"/>
  <c r="I251" i="11"/>
  <c r="BG245" i="11"/>
  <c r="I245" i="11"/>
  <c r="BG210" i="11"/>
  <c r="AA210" i="11" s="1"/>
  <c r="J198" i="11"/>
  <c r="J197" i="11" s="1"/>
  <c r="AW137" i="11"/>
  <c r="AW135" i="11"/>
  <c r="BH132" i="11"/>
  <c r="AB132" i="11" s="1"/>
  <c r="AW118" i="11"/>
  <c r="BB118" i="11" s="1"/>
  <c r="AW98" i="11"/>
  <c r="BB96" i="11"/>
  <c r="AR95" i="11"/>
  <c r="BH81" i="11"/>
  <c r="J81" i="11"/>
  <c r="AR31" i="11"/>
  <c r="I313" i="11"/>
  <c r="AS553" i="11"/>
  <c r="BH552" i="11"/>
  <c r="AB552" i="11" s="1"/>
  <c r="AW519" i="11"/>
  <c r="BH507" i="11"/>
  <c r="AB507" i="11" s="1"/>
  <c r="BH505" i="11"/>
  <c r="AB505" i="11" s="1"/>
  <c r="BH445" i="11"/>
  <c r="AB445" i="11" s="1"/>
  <c r="J445" i="11"/>
  <c r="BH405" i="11"/>
  <c r="AK385" i="11"/>
  <c r="AT384" i="11" s="1"/>
  <c r="BH368" i="11"/>
  <c r="K337" i="11"/>
  <c r="I327" i="11"/>
  <c r="I326" i="11" s="1"/>
  <c r="AV320" i="11"/>
  <c r="AV313" i="11"/>
  <c r="BB313" i="11" s="1"/>
  <c r="BH300" i="11"/>
  <c r="AR286" i="11"/>
  <c r="AV267" i="11"/>
  <c r="BB267" i="11" s="1"/>
  <c r="AT203" i="11"/>
  <c r="BH198" i="11"/>
  <c r="AV157" i="11"/>
  <c r="AV155" i="11"/>
  <c r="BB155" i="11" s="1"/>
  <c r="AS112" i="11"/>
  <c r="AS80" i="11"/>
  <c r="AV65" i="11"/>
  <c r="J48" i="11"/>
  <c r="AT31" i="11"/>
  <c r="AW546" i="11"/>
  <c r="AW513" i="11"/>
  <c r="I510" i="11"/>
  <c r="BG505" i="11"/>
  <c r="AA505" i="11" s="1"/>
  <c r="AS371" i="11"/>
  <c r="I335" i="11"/>
  <c r="J274" i="11"/>
  <c r="J271" i="11"/>
  <c r="J270" i="11" s="1"/>
  <c r="J263" i="11"/>
  <c r="K213" i="11"/>
  <c r="J209" i="11"/>
  <c r="AK186" i="11"/>
  <c r="AT185" i="11" s="1"/>
  <c r="AV162" i="11"/>
  <c r="BH136" i="11"/>
  <c r="AB136" i="11" s="1"/>
  <c r="AW132" i="11"/>
  <c r="I115" i="11"/>
  <c r="I112" i="11" s="1"/>
  <c r="BG103" i="11"/>
  <c r="AA103" i="11" s="1"/>
  <c r="J94" i="11"/>
  <c r="AR85" i="11"/>
  <c r="J71" i="11"/>
  <c r="BG67" i="11"/>
  <c r="AS57" i="11"/>
  <c r="AW55" i="11"/>
  <c r="BH52" i="11"/>
  <c r="AB52" i="11" s="1"/>
  <c r="AV48" i="11"/>
  <c r="AS47" i="11"/>
  <c r="BG14" i="11"/>
  <c r="AA14" i="11" s="1"/>
  <c r="AV14" i="11"/>
  <c r="AK497" i="11"/>
  <c r="AT496" i="11" s="1"/>
  <c r="K496" i="11"/>
  <c r="J490" i="11"/>
  <c r="AW490" i="11"/>
  <c r="BB490" i="11" s="1"/>
  <c r="BH490" i="11"/>
  <c r="AW452" i="11"/>
  <c r="J452" i="11"/>
  <c r="J387" i="11"/>
  <c r="AW387" i="11"/>
  <c r="AW269" i="11"/>
  <c r="J269" i="11"/>
  <c r="BH269" i="11"/>
  <c r="AB269" i="11" s="1"/>
  <c r="AV154" i="11"/>
  <c r="BG154" i="11"/>
  <c r="AA154" i="11" s="1"/>
  <c r="AV125" i="11"/>
  <c r="BG125" i="11"/>
  <c r="AA125" i="11" s="1"/>
  <c r="I20" i="11"/>
  <c r="BG20" i="11"/>
  <c r="BH554" i="11"/>
  <c r="J480" i="11"/>
  <c r="J479" i="11" s="1"/>
  <c r="BH480" i="11"/>
  <c r="AV388" i="11"/>
  <c r="I388" i="11"/>
  <c r="BG388" i="11"/>
  <c r="AA388" i="11" s="1"/>
  <c r="AW344" i="11"/>
  <c r="BH344" i="11"/>
  <c r="AB344" i="11" s="1"/>
  <c r="J344" i="11"/>
  <c r="BE327" i="11"/>
  <c r="M326" i="11"/>
  <c r="I198" i="11"/>
  <c r="I197" i="11" s="1"/>
  <c r="AV198" i="11"/>
  <c r="BB198" i="11" s="1"/>
  <c r="AV560" i="11"/>
  <c r="BG560" i="11"/>
  <c r="AW379" i="11"/>
  <c r="BH379" i="11"/>
  <c r="AB379" i="11" s="1"/>
  <c r="BG351" i="11"/>
  <c r="AA351" i="11" s="1"/>
  <c r="AV351" i="11"/>
  <c r="I351" i="11"/>
  <c r="AV345" i="11"/>
  <c r="BG345" i="11"/>
  <c r="AA345" i="11" s="1"/>
  <c r="AW259" i="11"/>
  <c r="J259" i="11"/>
  <c r="BG202" i="11"/>
  <c r="AA202" i="11" s="1"/>
  <c r="AV202" i="11"/>
  <c r="I202" i="11"/>
  <c r="I201" i="11" s="1"/>
  <c r="I516" i="11"/>
  <c r="BG516" i="11"/>
  <c r="AA516" i="11" s="1"/>
  <c r="AW458" i="11"/>
  <c r="J458" i="11"/>
  <c r="BH458" i="11"/>
  <c r="AB458" i="11" s="1"/>
  <c r="K449" i="11"/>
  <c r="AK452" i="11"/>
  <c r="AT449" i="11" s="1"/>
  <c r="I448" i="11"/>
  <c r="I447" i="11" s="1"/>
  <c r="AV448" i="11"/>
  <c r="BB448" i="11" s="1"/>
  <c r="I433" i="11"/>
  <c r="BG433" i="11"/>
  <c r="AV433" i="11"/>
  <c r="BH425" i="11"/>
  <c r="AB425" i="11" s="1"/>
  <c r="AW425" i="11"/>
  <c r="M378" i="11"/>
  <c r="BE379" i="11"/>
  <c r="AV365" i="11"/>
  <c r="BG365" i="11"/>
  <c r="AA365" i="11" s="1"/>
  <c r="I322" i="11"/>
  <c r="I317" i="11" s="1"/>
  <c r="AV322" i="11"/>
  <c r="J316" i="11"/>
  <c r="J314" i="11" s="1"/>
  <c r="AV193" i="11"/>
  <c r="I193" i="11"/>
  <c r="I192" i="11" s="1"/>
  <c r="AV164" i="11"/>
  <c r="BG164" i="11"/>
  <c r="AA164" i="11" s="1"/>
  <c r="AV156" i="11"/>
  <c r="BG156" i="11"/>
  <c r="AA156" i="11" s="1"/>
  <c r="AW149" i="11"/>
  <c r="BH149" i="11"/>
  <c r="AB149" i="11" s="1"/>
  <c r="BG108" i="11"/>
  <c r="AV108" i="11"/>
  <c r="I108" i="11"/>
  <c r="K106" i="11"/>
  <c r="AK107" i="11"/>
  <c r="AV98" i="11"/>
  <c r="BB98" i="11" s="1"/>
  <c r="BG98" i="11"/>
  <c r="I98" i="11"/>
  <c r="I517" i="11"/>
  <c r="BG517" i="11"/>
  <c r="AA517" i="11" s="1"/>
  <c r="J474" i="11"/>
  <c r="BH474" i="11"/>
  <c r="AB474" i="11" s="1"/>
  <c r="J465" i="11"/>
  <c r="BH465" i="11"/>
  <c r="AB465" i="11" s="1"/>
  <c r="AV460" i="11"/>
  <c r="AU460" i="11" s="1"/>
  <c r="BG460" i="11"/>
  <c r="AA460" i="11" s="1"/>
  <c r="BG448" i="11"/>
  <c r="AK446" i="11"/>
  <c r="AT444" i="11" s="1"/>
  <c r="I441" i="11"/>
  <c r="AV441" i="11"/>
  <c r="BB441" i="11" s="1"/>
  <c r="AV436" i="11"/>
  <c r="I436" i="11"/>
  <c r="BG436" i="11"/>
  <c r="I425" i="11"/>
  <c r="AV425" i="11"/>
  <c r="BB425" i="11" s="1"/>
  <c r="AV422" i="11"/>
  <c r="BG422" i="11"/>
  <c r="AA422" i="11" s="1"/>
  <c r="BH387" i="11"/>
  <c r="AB387" i="11" s="1"/>
  <c r="AV564" i="11"/>
  <c r="BG564" i="11"/>
  <c r="I543" i="11"/>
  <c r="BG543" i="11"/>
  <c r="AV543" i="11"/>
  <c r="I514" i="11"/>
  <c r="BG514" i="11"/>
  <c r="AA514" i="11" s="1"/>
  <c r="AW510" i="11"/>
  <c r="J510" i="11"/>
  <c r="BH452" i="11"/>
  <c r="AV450" i="11"/>
  <c r="AU450" i="11" s="1"/>
  <c r="I450" i="11"/>
  <c r="BG441" i="11"/>
  <c r="BG425" i="11"/>
  <c r="AA425" i="11" s="1"/>
  <c r="AS414" i="11"/>
  <c r="J408" i="11"/>
  <c r="AW408" i="11"/>
  <c r="BH560" i="11"/>
  <c r="AW552" i="11"/>
  <c r="BG531" i="11"/>
  <c r="I531" i="11"/>
  <c r="J516" i="11"/>
  <c r="AW516" i="11"/>
  <c r="BH510" i="11"/>
  <c r="AB510" i="11" s="1"/>
  <c r="AW473" i="11"/>
  <c r="BH473" i="11"/>
  <c r="AB473" i="11" s="1"/>
  <c r="AV470" i="11"/>
  <c r="BG470" i="11"/>
  <c r="AA470" i="11" s="1"/>
  <c r="I469" i="11"/>
  <c r="AV469" i="11"/>
  <c r="BG450" i="11"/>
  <c r="AV445" i="11"/>
  <c r="I445" i="11"/>
  <c r="BG434" i="11"/>
  <c r="K430" i="11"/>
  <c r="AK431" i="11"/>
  <c r="AT430" i="11" s="1"/>
  <c r="I415" i="11"/>
  <c r="BG415" i="11"/>
  <c r="AA415" i="11" s="1"/>
  <c r="AV415" i="11"/>
  <c r="BH408" i="11"/>
  <c r="AW400" i="11"/>
  <c r="BH400" i="11"/>
  <c r="J400" i="11"/>
  <c r="AV268" i="11"/>
  <c r="BG268" i="11"/>
  <c r="AA268" i="11" s="1"/>
  <c r="AV263" i="11"/>
  <c r="I263" i="11"/>
  <c r="BG263" i="11"/>
  <c r="AW327" i="11"/>
  <c r="AU327" i="11" s="1"/>
  <c r="J327" i="11"/>
  <c r="J326" i="11" s="1"/>
  <c r="I269" i="11"/>
  <c r="AV269" i="11"/>
  <c r="AU269" i="11" s="1"/>
  <c r="K260" i="11"/>
  <c r="AV261" i="11"/>
  <c r="BG261" i="11"/>
  <c r="AV222" i="11"/>
  <c r="BG222" i="11"/>
  <c r="AA222" i="11" s="1"/>
  <c r="AV183" i="11"/>
  <c r="BG183" i="11"/>
  <c r="AA183" i="11" s="1"/>
  <c r="AW74" i="11"/>
  <c r="BB74" i="11" s="1"/>
  <c r="BH74" i="11"/>
  <c r="I28" i="11"/>
  <c r="AV28" i="11"/>
  <c r="BG28" i="11"/>
  <c r="AA28" i="11" s="1"/>
  <c r="J17" i="11"/>
  <c r="AW17" i="11"/>
  <c r="BH17" i="11"/>
  <c r="AB17" i="11" s="1"/>
  <c r="AW521" i="11"/>
  <c r="I498" i="11"/>
  <c r="I496" i="11" s="1"/>
  <c r="BG498" i="11"/>
  <c r="AA498" i="11" s="1"/>
  <c r="AV494" i="11"/>
  <c r="I494" i="11"/>
  <c r="BB484" i="11"/>
  <c r="AU484" i="11"/>
  <c r="I484" i="11"/>
  <c r="J461" i="11"/>
  <c r="BH461" i="11"/>
  <c r="AB461" i="11" s="1"/>
  <c r="J411" i="11"/>
  <c r="BH411" i="11"/>
  <c r="AW407" i="11"/>
  <c r="BB407" i="11" s="1"/>
  <c r="J407" i="11"/>
  <c r="J395" i="11"/>
  <c r="AW395" i="11"/>
  <c r="J393" i="11"/>
  <c r="AK379" i="11"/>
  <c r="AT378" i="11" s="1"/>
  <c r="AT346" i="11"/>
  <c r="AT342" i="11"/>
  <c r="BH327" i="11"/>
  <c r="M310" i="11"/>
  <c r="AR306" i="11"/>
  <c r="AW307" i="11"/>
  <c r="BH307" i="11"/>
  <c r="AB307" i="11" s="1"/>
  <c r="J307" i="11"/>
  <c r="K286" i="11"/>
  <c r="AK287" i="11"/>
  <c r="AS280" i="11"/>
  <c r="AK262" i="11"/>
  <c r="AT260" i="11" s="1"/>
  <c r="AS250" i="11"/>
  <c r="AW245" i="11"/>
  <c r="BH245" i="11"/>
  <c r="J245" i="11"/>
  <c r="K224" i="11"/>
  <c r="AK225" i="11"/>
  <c r="AT224" i="11" s="1"/>
  <c r="K201" i="11"/>
  <c r="AK202" i="11"/>
  <c r="AT201" i="11" s="1"/>
  <c r="BG186" i="11"/>
  <c r="AA186" i="11" s="1"/>
  <c r="I400" i="11"/>
  <c r="AV400" i="11"/>
  <c r="AW309" i="11"/>
  <c r="J309" i="11"/>
  <c r="BH309" i="11"/>
  <c r="AB309" i="11" s="1"/>
  <c r="AR549" i="11"/>
  <c r="I529" i="11"/>
  <c r="AV529" i="11"/>
  <c r="I522" i="11"/>
  <c r="BG522" i="11"/>
  <c r="AA522" i="11" s="1"/>
  <c r="M499" i="11"/>
  <c r="J472" i="11"/>
  <c r="BH472" i="11"/>
  <c r="AB472" i="11" s="1"/>
  <c r="AW469" i="11"/>
  <c r="BH469" i="11"/>
  <c r="AB469" i="11" s="1"/>
  <c r="J433" i="11"/>
  <c r="AW433" i="11"/>
  <c r="BH433" i="11"/>
  <c r="I417" i="11"/>
  <c r="AV417" i="11"/>
  <c r="I407" i="11"/>
  <c r="AV398" i="11"/>
  <c r="AT386" i="11"/>
  <c r="AV372" i="11"/>
  <c r="BG372" i="11"/>
  <c r="AA372" i="11" s="1"/>
  <c r="J361" i="11"/>
  <c r="BH361" i="11"/>
  <c r="AW358" i="11"/>
  <c r="BH358" i="11"/>
  <c r="J347" i="11"/>
  <c r="AW347" i="11"/>
  <c r="BE343" i="11"/>
  <c r="M342" i="11"/>
  <c r="AW334" i="11"/>
  <c r="J334" i="11"/>
  <c r="J312" i="11"/>
  <c r="BH312" i="11"/>
  <c r="AB312" i="11" s="1"/>
  <c r="AW287" i="11"/>
  <c r="J287" i="11"/>
  <c r="AW239" i="11"/>
  <c r="J239" i="11"/>
  <c r="BH239" i="11"/>
  <c r="AW220" i="11"/>
  <c r="J220" i="11"/>
  <c r="BH220" i="11"/>
  <c r="AB220" i="11" s="1"/>
  <c r="AW214" i="11"/>
  <c r="J214" i="11"/>
  <c r="J213" i="11" s="1"/>
  <c r="BH214" i="11"/>
  <c r="AB214" i="11" s="1"/>
  <c r="J202" i="11"/>
  <c r="J201" i="11" s="1"/>
  <c r="AV179" i="11"/>
  <c r="BB179" i="11" s="1"/>
  <c r="BG179" i="11"/>
  <c r="AA179" i="11" s="1"/>
  <c r="I179" i="11"/>
  <c r="AV152" i="11"/>
  <c r="BG152" i="11"/>
  <c r="AA152" i="11" s="1"/>
  <c r="AW134" i="11"/>
  <c r="J134" i="11"/>
  <c r="J105" i="11"/>
  <c r="BH105" i="11"/>
  <c r="AB105" i="11" s="1"/>
  <c r="BG104" i="11"/>
  <c r="AA104" i="11" s="1"/>
  <c r="I104" i="11"/>
  <c r="AW102" i="11"/>
  <c r="J102" i="11"/>
  <c r="J101" i="11"/>
  <c r="AW101" i="11"/>
  <c r="J66" i="11"/>
  <c r="AW66" i="11"/>
  <c r="BH66" i="11"/>
  <c r="I52" i="11"/>
  <c r="I51" i="11" s="1"/>
  <c r="AV52" i="11"/>
  <c r="AT47" i="11"/>
  <c r="AW42" i="11"/>
  <c r="J42" i="11"/>
  <c r="AW32" i="11"/>
  <c r="J32" i="11"/>
  <c r="AS333" i="11"/>
  <c r="K333" i="11"/>
  <c r="M329" i="11"/>
  <c r="BG327" i="11"/>
  <c r="I288" i="11"/>
  <c r="I281" i="11"/>
  <c r="M270" i="11"/>
  <c r="K192" i="11"/>
  <c r="AS192" i="11"/>
  <c r="AW130" i="11"/>
  <c r="J130" i="11"/>
  <c r="BH130" i="11"/>
  <c r="AB130" i="11" s="1"/>
  <c r="AV111" i="11"/>
  <c r="BG111" i="11"/>
  <c r="AA111" i="11" s="1"/>
  <c r="J86" i="11"/>
  <c r="AW86" i="11"/>
  <c r="BH86" i="11"/>
  <c r="AB86" i="11" s="1"/>
  <c r="J76" i="11"/>
  <c r="BH76" i="11"/>
  <c r="M44" i="11"/>
  <c r="AW38" i="11"/>
  <c r="BH38" i="11"/>
  <c r="AB38" i="11" s="1"/>
  <c r="I30" i="11"/>
  <c r="AV30" i="11"/>
  <c r="J15" i="11"/>
  <c r="AW15" i="11"/>
  <c r="BH15" i="11"/>
  <c r="AB15" i="11" s="1"/>
  <c r="M294" i="11"/>
  <c r="AS528" i="11"/>
  <c r="J507" i="11"/>
  <c r="K504" i="11"/>
  <c r="AR454" i="11"/>
  <c r="AR449" i="11"/>
  <c r="AR444" i="11"/>
  <c r="K342" i="11"/>
  <c r="BG343" i="11"/>
  <c r="AE343" i="11" s="1"/>
  <c r="J339" i="11"/>
  <c r="AR333" i="11"/>
  <c r="AK334" i="11"/>
  <c r="AT333" i="11" s="1"/>
  <c r="BG330" i="11"/>
  <c r="AK327" i="11"/>
  <c r="AT326" i="11" s="1"/>
  <c r="BG315" i="11"/>
  <c r="AA315" i="11" s="1"/>
  <c r="J313" i="11"/>
  <c r="AR310" i="11"/>
  <c r="BG303" i="11"/>
  <c r="I303" i="11"/>
  <c r="BG295" i="11"/>
  <c r="BG288" i="11"/>
  <c r="AA288" i="11" s="1"/>
  <c r="BG273" i="11"/>
  <c r="I273" i="11"/>
  <c r="J267" i="11"/>
  <c r="J243" i="11"/>
  <c r="BH243" i="11"/>
  <c r="BH209" i="11"/>
  <c r="AB209" i="11" s="1"/>
  <c r="I209" i="11"/>
  <c r="AV209" i="11"/>
  <c r="BB209" i="11" s="1"/>
  <c r="BG207" i="11"/>
  <c r="AA207" i="11" s="1"/>
  <c r="BH191" i="11"/>
  <c r="AU191" i="11"/>
  <c r="J191" i="11"/>
  <c r="J190" i="11" s="1"/>
  <c r="AV166" i="11"/>
  <c r="I166" i="11"/>
  <c r="AW159" i="11"/>
  <c r="BH159" i="11"/>
  <c r="AB159" i="11" s="1"/>
  <c r="AV146" i="11"/>
  <c r="BG146" i="11"/>
  <c r="AA146" i="11" s="1"/>
  <c r="AW143" i="11"/>
  <c r="J143" i="11"/>
  <c r="J87" i="11"/>
  <c r="BH87" i="11"/>
  <c r="AB87" i="11" s="1"/>
  <c r="AW54" i="11"/>
  <c r="J54" i="11"/>
  <c r="J53" i="11" s="1"/>
  <c r="BG30" i="11"/>
  <c r="AA30" i="11" s="1"/>
  <c r="K19" i="11"/>
  <c r="AK20" i="11"/>
  <c r="AT19" i="11" s="1"/>
  <c r="I74" i="11"/>
  <c r="I59" i="11"/>
  <c r="AR44" i="11"/>
  <c r="J177" i="11"/>
  <c r="BG158" i="11"/>
  <c r="AA158" i="11" s="1"/>
  <c r="J155" i="11"/>
  <c r="BG148" i="11"/>
  <c r="AA148" i="11" s="1"/>
  <c r="J145" i="11"/>
  <c r="BH137" i="11"/>
  <c r="AB137" i="11" s="1"/>
  <c r="BH120" i="11"/>
  <c r="M119" i="11"/>
  <c r="K117" i="11"/>
  <c r="BH113" i="11"/>
  <c r="AW107" i="11"/>
  <c r="I102" i="11"/>
  <c r="J96" i="11"/>
  <c r="J95" i="11" s="1"/>
  <c r="BG93" i="11"/>
  <c r="AA93" i="11" s="1"/>
  <c r="AT88" i="11"/>
  <c r="BG87" i="11"/>
  <c r="AA87" i="11" s="1"/>
  <c r="BE83" i="11"/>
  <c r="AR80" i="11"/>
  <c r="BH79" i="11"/>
  <c r="AB79" i="11" s="1"/>
  <c r="AS73" i="11"/>
  <c r="BG70" i="11"/>
  <c r="AA70" i="11" s="1"/>
  <c r="BH61" i="11"/>
  <c r="BG59" i="11"/>
  <c r="AA59" i="11" s="1"/>
  <c r="BG46" i="11"/>
  <c r="AA46" i="11" s="1"/>
  <c r="AW41" i="11"/>
  <c r="BH18" i="11"/>
  <c r="AB18" i="11" s="1"/>
  <c r="BH16" i="11"/>
  <c r="AB16" i="11" s="1"/>
  <c r="AR260" i="11"/>
  <c r="AR250" i="11"/>
  <c r="AR238" i="11"/>
  <c r="AR216" i="11"/>
  <c r="BH181" i="11"/>
  <c r="AB181" i="11" s="1"/>
  <c r="AV143" i="11"/>
  <c r="BH139" i="11"/>
  <c r="AB139" i="11" s="1"/>
  <c r="BG138" i="11"/>
  <c r="AA138" i="11" s="1"/>
  <c r="BG133" i="11"/>
  <c r="AA133" i="11" s="1"/>
  <c r="BE127" i="11"/>
  <c r="AT112" i="11"/>
  <c r="K112" i="11"/>
  <c r="M106" i="11"/>
  <c r="BH103" i="11"/>
  <c r="AB103" i="11" s="1"/>
  <c r="AV102" i="11"/>
  <c r="AU102" i="11" s="1"/>
  <c r="AR92" i="11"/>
  <c r="AS88" i="11"/>
  <c r="BG86" i="11"/>
  <c r="AA86" i="11" s="1"/>
  <c r="AV86" i="11"/>
  <c r="K85" i="11"/>
  <c r="AK79" i="11"/>
  <c r="AT78" i="11" s="1"/>
  <c r="AR73" i="11"/>
  <c r="AR69" i="11"/>
  <c r="AV39" i="11"/>
  <c r="AV38" i="11"/>
  <c r="AV32" i="11"/>
  <c r="AS31" i="11"/>
  <c r="BG18" i="11"/>
  <c r="AA18" i="11" s="1"/>
  <c r="BG17" i="11"/>
  <c r="AA17" i="11" s="1"/>
  <c r="AV17" i="11"/>
  <c r="BG16" i="11"/>
  <c r="AA16" i="11" s="1"/>
  <c r="BG15" i="11"/>
  <c r="AA15" i="11" s="1"/>
  <c r="AV15" i="11"/>
  <c r="AT549" i="11"/>
  <c r="AT481" i="11"/>
  <c r="AS444" i="11"/>
  <c r="I429" i="11"/>
  <c r="AV404" i="11"/>
  <c r="I404" i="11"/>
  <c r="AV373" i="11"/>
  <c r="BG373" i="11"/>
  <c r="AA373" i="11" s="1"/>
  <c r="AV366" i="11"/>
  <c r="BG366" i="11"/>
  <c r="AA366" i="11" s="1"/>
  <c r="AW365" i="11"/>
  <c r="J365" i="11"/>
  <c r="BH365" i="11"/>
  <c r="AB365" i="11" s="1"/>
  <c r="AW349" i="11"/>
  <c r="J349" i="11"/>
  <c r="I311" i="11"/>
  <c r="AV311" i="11"/>
  <c r="BH303" i="11"/>
  <c r="K270" i="11"/>
  <c r="AK271" i="11"/>
  <c r="AT270" i="11" s="1"/>
  <c r="AW261" i="11"/>
  <c r="AU261" i="11" s="1"/>
  <c r="J261" i="11"/>
  <c r="J260" i="11" s="1"/>
  <c r="AV237" i="11"/>
  <c r="I237" i="11"/>
  <c r="I236" i="11" s="1"/>
  <c r="BG237" i="11"/>
  <c r="BG566" i="11"/>
  <c r="AV566" i="11"/>
  <c r="AU566" i="11" s="1"/>
  <c r="BH562" i="11"/>
  <c r="AW562" i="11"/>
  <c r="BG556" i="11"/>
  <c r="BG554" i="11"/>
  <c r="AV554" i="11"/>
  <c r="BB554" i="11" s="1"/>
  <c r="I544" i="11"/>
  <c r="BH542" i="11"/>
  <c r="I540" i="11"/>
  <c r="BG537" i="11"/>
  <c r="M528" i="11"/>
  <c r="BG524" i="11"/>
  <c r="BG503" i="11"/>
  <c r="AA503" i="11" s="1"/>
  <c r="BG500" i="11"/>
  <c r="AA500" i="11" s="1"/>
  <c r="AR496" i="11"/>
  <c r="M496" i="11"/>
  <c r="BG492" i="11"/>
  <c r="BG485" i="11"/>
  <c r="I477" i="11"/>
  <c r="I476" i="11" s="1"/>
  <c r="AS462" i="11"/>
  <c r="J469" i="11"/>
  <c r="AS457" i="11"/>
  <c r="BG456" i="11"/>
  <c r="AA456" i="11" s="1"/>
  <c r="BH455" i="11"/>
  <c r="AB455" i="11" s="1"/>
  <c r="AV455" i="11"/>
  <c r="AU455" i="11" s="1"/>
  <c r="AT454" i="11"/>
  <c r="K454" i="11"/>
  <c r="BE448" i="11"/>
  <c r="J448" i="11"/>
  <c r="J447" i="11" s="1"/>
  <c r="J441" i="11"/>
  <c r="BG439" i="11"/>
  <c r="BG438" i="11"/>
  <c r="AV438" i="11"/>
  <c r="AU438" i="11" s="1"/>
  <c r="BH435" i="11"/>
  <c r="AW435" i="11"/>
  <c r="I434" i="11"/>
  <c r="M432" i="11"/>
  <c r="AW431" i="11"/>
  <c r="BG429" i="11"/>
  <c r="AA429" i="11" s="1"/>
  <c r="I427" i="11"/>
  <c r="BG423" i="11"/>
  <c r="AA423" i="11" s="1"/>
  <c r="AV423" i="11"/>
  <c r="BH420" i="11"/>
  <c r="AF420" i="11" s="1"/>
  <c r="AW420" i="11"/>
  <c r="BG418" i="11"/>
  <c r="AE418" i="11" s="1"/>
  <c r="I416" i="11"/>
  <c r="M414" i="11"/>
  <c r="AW411" i="11"/>
  <c r="AW405" i="11"/>
  <c r="AW402" i="11"/>
  <c r="AV390" i="11"/>
  <c r="I390" i="11"/>
  <c r="AW381" i="11"/>
  <c r="J381" i="11"/>
  <c r="J380" i="11" s="1"/>
  <c r="K380" i="11"/>
  <c r="K377" i="11" s="1"/>
  <c r="AK381" i="11"/>
  <c r="AT380" i="11" s="1"/>
  <c r="I372" i="11"/>
  <c r="I365" i="11"/>
  <c r="AT359" i="11"/>
  <c r="K359" i="11"/>
  <c r="BG358" i="11"/>
  <c r="I358" i="11"/>
  <c r="I357" i="11" s="1"/>
  <c r="AV358" i="11"/>
  <c r="AW355" i="11"/>
  <c r="AR350" i="11"/>
  <c r="BH349" i="11"/>
  <c r="AB349" i="11" s="1"/>
  <c r="AV348" i="11"/>
  <c r="I348" i="11"/>
  <c r="AV341" i="11"/>
  <c r="I341" i="11"/>
  <c r="AK339" i="11"/>
  <c r="AT337" i="11" s="1"/>
  <c r="BG334" i="11"/>
  <c r="I334" i="11"/>
  <c r="I333" i="11" s="1"/>
  <c r="AV334" i="11"/>
  <c r="BG318" i="11"/>
  <c r="AA318" i="11" s="1"/>
  <c r="AV318" i="11"/>
  <c r="AK307" i="11"/>
  <c r="AT306" i="11" s="1"/>
  <c r="K306" i="11"/>
  <c r="AT286" i="11"/>
  <c r="AW281" i="11"/>
  <c r="AU281" i="11" s="1"/>
  <c r="J281" i="11"/>
  <c r="BH281" i="11"/>
  <c r="AB281" i="11" s="1"/>
  <c r="BG274" i="11"/>
  <c r="AV274" i="11"/>
  <c r="AU274" i="11" s="1"/>
  <c r="I274" i="11"/>
  <c r="AV271" i="11"/>
  <c r="AU271" i="11" s="1"/>
  <c r="I271" i="11"/>
  <c r="I270" i="11" s="1"/>
  <c r="BG271" i="11"/>
  <c r="BH261" i="11"/>
  <c r="K257" i="11"/>
  <c r="AK259" i="11"/>
  <c r="AT257" i="11" s="1"/>
  <c r="BE256" i="11"/>
  <c r="M255" i="11"/>
  <c r="I253" i="11"/>
  <c r="BG253" i="11"/>
  <c r="AE253" i="11" s="1"/>
  <c r="AV253" i="11"/>
  <c r="BB253" i="11" s="1"/>
  <c r="AV234" i="11"/>
  <c r="I234" i="11"/>
  <c r="BG234" i="11"/>
  <c r="M192" i="11"/>
  <c r="AT553" i="11"/>
  <c r="M504" i="11"/>
  <c r="I503" i="11"/>
  <c r="I500" i="11"/>
  <c r="AT399" i="11"/>
  <c r="J391" i="11"/>
  <c r="AW391" i="11"/>
  <c r="BE381" i="11"/>
  <c r="M380" i="11"/>
  <c r="AV339" i="11"/>
  <c r="BB339" i="11" s="1"/>
  <c r="I339" i="11"/>
  <c r="BG321" i="11"/>
  <c r="AA321" i="11" s="1"/>
  <c r="AV321" i="11"/>
  <c r="AV275" i="11"/>
  <c r="BG275" i="11"/>
  <c r="AE275" i="11" s="1"/>
  <c r="I275" i="11"/>
  <c r="AV266" i="11"/>
  <c r="BG266" i="11"/>
  <c r="AA266" i="11" s="1"/>
  <c r="I266" i="11"/>
  <c r="BG562" i="11"/>
  <c r="AV562" i="11"/>
  <c r="AS549" i="11"/>
  <c r="BG546" i="11"/>
  <c r="AV546" i="11"/>
  <c r="BG542" i="11"/>
  <c r="BG541" i="11"/>
  <c r="AV541" i="11"/>
  <c r="AU541" i="11" s="1"/>
  <c r="I537" i="11"/>
  <c r="BG534" i="11"/>
  <c r="BG532" i="11"/>
  <c r="AV532" i="11"/>
  <c r="AU532" i="11" s="1"/>
  <c r="AR528" i="11"/>
  <c r="K528" i="11"/>
  <c r="K568" i="11" s="1"/>
  <c r="I524" i="11"/>
  <c r="I523" i="11" s="1"/>
  <c r="J522" i="11"/>
  <c r="J520" i="11"/>
  <c r="J517" i="11"/>
  <c r="J514" i="11"/>
  <c r="AV507" i="11"/>
  <c r="BB507" i="11" s="1"/>
  <c r="AS504" i="11"/>
  <c r="I507" i="11"/>
  <c r="AK505" i="11"/>
  <c r="AT504" i="11" s="1"/>
  <c r="BH502" i="11"/>
  <c r="AB502" i="11" s="1"/>
  <c r="AW502" i="11"/>
  <c r="AT499" i="11"/>
  <c r="K499" i="11"/>
  <c r="AS499" i="11"/>
  <c r="J498" i="11"/>
  <c r="J496" i="11" s="1"/>
  <c r="BH494" i="11"/>
  <c r="BH493" i="11"/>
  <c r="AW493" i="11"/>
  <c r="I492" i="11"/>
  <c r="BH489" i="11"/>
  <c r="BH487" i="11"/>
  <c r="AW487" i="11"/>
  <c r="BH482" i="11"/>
  <c r="AW482" i="11"/>
  <c r="K481" i="11"/>
  <c r="AV475" i="11"/>
  <c r="J475" i="11"/>
  <c r="AV473" i="11"/>
  <c r="J473" i="11"/>
  <c r="BH471" i="11"/>
  <c r="AB471" i="11" s="1"/>
  <c r="AV471" i="11"/>
  <c r="BB471" i="11" s="1"/>
  <c r="J471" i="11"/>
  <c r="AR462" i="11"/>
  <c r="BH466" i="11"/>
  <c r="AF466" i="11" s="1"/>
  <c r="AV466" i="11"/>
  <c r="BB466" i="11" s="1"/>
  <c r="J466" i="11"/>
  <c r="BH463" i="11"/>
  <c r="AB463" i="11" s="1"/>
  <c r="AV463" i="11"/>
  <c r="BB463" i="11" s="1"/>
  <c r="J463" i="11"/>
  <c r="AR457" i="11"/>
  <c r="K457" i="11"/>
  <c r="BG455" i="11"/>
  <c r="AA455" i="11" s="1"/>
  <c r="AS454" i="11"/>
  <c r="J455" i="11"/>
  <c r="J454" i="11" s="1"/>
  <c r="I439" i="11"/>
  <c r="BG435" i="11"/>
  <c r="AV435" i="11"/>
  <c r="BH428" i="11"/>
  <c r="AB428" i="11" s="1"/>
  <c r="AW428" i="11"/>
  <c r="I424" i="11"/>
  <c r="BG420" i="11"/>
  <c r="AE420" i="11" s="1"/>
  <c r="AV420" i="11"/>
  <c r="BH417" i="11"/>
  <c r="AB417" i="11" s="1"/>
  <c r="AW417" i="11"/>
  <c r="BH409" i="11"/>
  <c r="J409" i="11"/>
  <c r="AR399" i="11"/>
  <c r="M397" i="11"/>
  <c r="BE398" i="11"/>
  <c r="BG393" i="11"/>
  <c r="AA393" i="11" s="1"/>
  <c r="I393" i="11"/>
  <c r="AV393" i="11"/>
  <c r="AW388" i="11"/>
  <c r="AU388" i="11" s="1"/>
  <c r="J388" i="11"/>
  <c r="BE385" i="11"/>
  <c r="M384" i="11"/>
  <c r="AV381" i="11"/>
  <c r="BB381" i="11" s="1"/>
  <c r="I381" i="11"/>
  <c r="I380" i="11" s="1"/>
  <c r="BG381" i="11"/>
  <c r="I379" i="11"/>
  <c r="I378" i="11" s="1"/>
  <c r="BG379" i="11"/>
  <c r="AA379" i="11" s="1"/>
  <c r="AV379" i="11"/>
  <c r="AR371" i="11"/>
  <c r="AR364" i="11"/>
  <c r="AW360" i="11"/>
  <c r="J360" i="11"/>
  <c r="J351" i="11"/>
  <c r="I343" i="11"/>
  <c r="AW338" i="11"/>
  <c r="J338" i="11"/>
  <c r="I315" i="11"/>
  <c r="I314" i="11" s="1"/>
  <c r="AV308" i="11"/>
  <c r="I308" i="11"/>
  <c r="BG308" i="11"/>
  <c r="AA308" i="11" s="1"/>
  <c r="AW301" i="11"/>
  <c r="BH301" i="11"/>
  <c r="AW299" i="11"/>
  <c r="BH299" i="11"/>
  <c r="J299" i="11"/>
  <c r="AT298" i="11"/>
  <c r="AW292" i="11"/>
  <c r="BB292" i="11" s="1"/>
  <c r="J292" i="11"/>
  <c r="BH292" i="11"/>
  <c r="AV285" i="11"/>
  <c r="BG285" i="11"/>
  <c r="AA285" i="11" s="1"/>
  <c r="I285" i="11"/>
  <c r="BG259" i="11"/>
  <c r="I259" i="11"/>
  <c r="AV259" i="11"/>
  <c r="BB259" i="11" s="1"/>
  <c r="BE258" i="11"/>
  <c r="M257" i="11"/>
  <c r="AW256" i="11"/>
  <c r="AU256" i="11" s="1"/>
  <c r="J256" i="11"/>
  <c r="J255" i="11" s="1"/>
  <c r="BH256" i="11"/>
  <c r="K238" i="11"/>
  <c r="BG172" i="11"/>
  <c r="AA172" i="11" s="1"/>
  <c r="AV172" i="11"/>
  <c r="I172" i="11"/>
  <c r="AV171" i="11"/>
  <c r="BG171" i="11"/>
  <c r="AA171" i="11" s="1"/>
  <c r="AV165" i="11"/>
  <c r="BG165" i="11"/>
  <c r="AA165" i="11" s="1"/>
  <c r="I149" i="11"/>
  <c r="BG149" i="11"/>
  <c r="AA149" i="11" s="1"/>
  <c r="AV149" i="11"/>
  <c r="BB149" i="11" s="1"/>
  <c r="AW147" i="11"/>
  <c r="AU147" i="11" s="1"/>
  <c r="J147" i="11"/>
  <c r="BH147" i="11"/>
  <c r="AB147" i="11" s="1"/>
  <c r="AR504" i="11"/>
  <c r="AS481" i="11"/>
  <c r="AS449" i="11"/>
  <c r="I418" i="11"/>
  <c r="AW390" i="11"/>
  <c r="BH390" i="11"/>
  <c r="AB390" i="11" s="1"/>
  <c r="J390" i="11"/>
  <c r="AW372" i="11"/>
  <c r="BB372" i="11" s="1"/>
  <c r="J372" i="11"/>
  <c r="BH372" i="11"/>
  <c r="AB372" i="11" s="1"/>
  <c r="AW348" i="11"/>
  <c r="J348" i="11"/>
  <c r="BH332" i="11"/>
  <c r="AF332" i="11" s="1"/>
  <c r="BG311" i="11"/>
  <c r="AA311" i="11" s="1"/>
  <c r="AW288" i="11"/>
  <c r="AU288" i="11" s="1"/>
  <c r="J288" i="11"/>
  <c r="BH288" i="11"/>
  <c r="AB288" i="11" s="1"/>
  <c r="AT238" i="11"/>
  <c r="I206" i="11"/>
  <c r="BG206" i="11"/>
  <c r="AA206" i="11" s="1"/>
  <c r="AV206" i="11"/>
  <c r="BB206" i="11" s="1"/>
  <c r="J111" i="11"/>
  <c r="J110" i="11" s="1"/>
  <c r="AW111" i="11"/>
  <c r="AU111" i="11" s="1"/>
  <c r="BH111" i="11"/>
  <c r="AB111" i="11" s="1"/>
  <c r="AR553" i="11"/>
  <c r="BH543" i="11"/>
  <c r="AW543" i="11"/>
  <c r="BB543" i="11" s="1"/>
  <c r="I542" i="11"/>
  <c r="BH539" i="11"/>
  <c r="AW539" i="11"/>
  <c r="BB539" i="11" s="1"/>
  <c r="I534" i="11"/>
  <c r="BH531" i="11"/>
  <c r="BH529" i="11"/>
  <c r="AW529" i="11"/>
  <c r="AU529" i="11" s="1"/>
  <c r="AT528" i="11"/>
  <c r="BH522" i="11"/>
  <c r="AB522" i="11" s="1"/>
  <c r="AV522" i="11"/>
  <c r="AU522" i="11" s="1"/>
  <c r="AV520" i="11"/>
  <c r="AV517" i="11"/>
  <c r="BB517" i="11" s="1"/>
  <c r="AV514" i="11"/>
  <c r="AU514" i="11" s="1"/>
  <c r="J512" i="11"/>
  <c r="AW505" i="11"/>
  <c r="BG502" i="11"/>
  <c r="AA502" i="11" s="1"/>
  <c r="AV502" i="11"/>
  <c r="AR499" i="11"/>
  <c r="BH498" i="11"/>
  <c r="AB498" i="11" s="1"/>
  <c r="AV498" i="11"/>
  <c r="AU498" i="11" s="1"/>
  <c r="AS496" i="11"/>
  <c r="BG494" i="11"/>
  <c r="BG493" i="11"/>
  <c r="AV493" i="11"/>
  <c r="AU493" i="11" s="1"/>
  <c r="BG489" i="11"/>
  <c r="BG487" i="11"/>
  <c r="AV487" i="11"/>
  <c r="BB487" i="11" s="1"/>
  <c r="BH484" i="11"/>
  <c r="J484" i="11"/>
  <c r="BG482" i="11"/>
  <c r="AV482" i="11"/>
  <c r="AW480" i="11"/>
  <c r="BB480" i="11" s="1"/>
  <c r="I480" i="11"/>
  <c r="I479" i="11" s="1"/>
  <c r="AU477" i="11"/>
  <c r="BG475" i="11"/>
  <c r="AA475" i="11" s="1"/>
  <c r="AU475" i="11"/>
  <c r="AW474" i="11"/>
  <c r="BB474" i="11" s="1"/>
  <c r="BG473" i="11"/>
  <c r="AA473" i="11" s="1"/>
  <c r="AW472" i="11"/>
  <c r="BB472" i="11" s="1"/>
  <c r="BG471" i="11"/>
  <c r="AA471" i="11" s="1"/>
  <c r="BG466" i="11"/>
  <c r="AE466" i="11" s="1"/>
  <c r="AW465" i="11"/>
  <c r="AU465" i="11" s="1"/>
  <c r="BG463" i="11"/>
  <c r="AA463" i="11" s="1"/>
  <c r="J449" i="11"/>
  <c r="BH448" i="11"/>
  <c r="BH441" i="11"/>
  <c r="I422" i="11"/>
  <c r="BH415" i="11"/>
  <c r="AB415" i="11" s="1"/>
  <c r="J415" i="11"/>
  <c r="AU409" i="11"/>
  <c r="BG404" i="11"/>
  <c r="AW404" i="11"/>
  <c r="J404" i="11"/>
  <c r="AW398" i="11"/>
  <c r="J398" i="11"/>
  <c r="J397" i="11" s="1"/>
  <c r="K386" i="11"/>
  <c r="I373" i="11"/>
  <c r="I366" i="11"/>
  <c r="I364" i="11" s="1"/>
  <c r="AV360" i="11"/>
  <c r="I360" i="11"/>
  <c r="BH351" i="11"/>
  <c r="AB351" i="11" s="1"/>
  <c r="AS350" i="11"/>
  <c r="AR346" i="11"/>
  <c r="K346" i="11"/>
  <c r="C17" i="10"/>
  <c r="AW340" i="11"/>
  <c r="J340" i="11"/>
  <c r="AW332" i="11"/>
  <c r="C16" i="10"/>
  <c r="BG324" i="11"/>
  <c r="AA324" i="11" s="1"/>
  <c r="AV324" i="11"/>
  <c r="M317" i="11"/>
  <c r="BE320" i="11"/>
  <c r="AS317" i="11"/>
  <c r="C21" i="10"/>
  <c r="AW311" i="11"/>
  <c r="J311" i="11"/>
  <c r="AW303" i="11"/>
  <c r="BB303" i="11" s="1"/>
  <c r="BG301" i="11"/>
  <c r="I301" i="11"/>
  <c r="AV301" i="11"/>
  <c r="J301" i="11"/>
  <c r="I299" i="11"/>
  <c r="AV299" i="11"/>
  <c r="AW297" i="11"/>
  <c r="I284" i="11"/>
  <c r="BG284" i="11"/>
  <c r="AA284" i="11" s="1"/>
  <c r="AV284" i="11"/>
  <c r="BB284" i="11" s="1"/>
  <c r="AV258" i="11"/>
  <c r="I258" i="11"/>
  <c r="BG258" i="11"/>
  <c r="K236" i="11"/>
  <c r="AK237" i="11"/>
  <c r="AT236" i="11" s="1"/>
  <c r="AW174" i="11"/>
  <c r="J174" i="11"/>
  <c r="BH174" i="11"/>
  <c r="AB174" i="11" s="1"/>
  <c r="I283" i="11"/>
  <c r="AS265" i="11"/>
  <c r="M265" i="11"/>
  <c r="I252" i="11"/>
  <c r="AW241" i="11"/>
  <c r="J241" i="11"/>
  <c r="AW231" i="11"/>
  <c r="J231" i="11"/>
  <c r="I218" i="11"/>
  <c r="I204" i="11"/>
  <c r="BG204" i="11"/>
  <c r="AA204" i="11" s="1"/>
  <c r="J195" i="11"/>
  <c r="AW195" i="11"/>
  <c r="BH195" i="11"/>
  <c r="BG174" i="11"/>
  <c r="AA174" i="11" s="1"/>
  <c r="AV174" i="11"/>
  <c r="I174" i="11"/>
  <c r="AV173" i="11"/>
  <c r="BG173" i="11"/>
  <c r="AA173" i="11" s="1"/>
  <c r="AW168" i="11"/>
  <c r="J168" i="11"/>
  <c r="BH168" i="11"/>
  <c r="AB168" i="11" s="1"/>
  <c r="AV135" i="11"/>
  <c r="BB135" i="11" s="1"/>
  <c r="I135" i="11"/>
  <c r="K119" i="11"/>
  <c r="K116" i="11" s="1"/>
  <c r="AK122" i="11"/>
  <c r="AT119" i="11" s="1"/>
  <c r="BE118" i="11"/>
  <c r="M117" i="11"/>
  <c r="M95" i="11"/>
  <c r="BE96" i="11"/>
  <c r="J93" i="11"/>
  <c r="J92" i="11" s="1"/>
  <c r="J91" i="11" s="1"/>
  <c r="AW93" i="11"/>
  <c r="BB93" i="11" s="1"/>
  <c r="BH93" i="11"/>
  <c r="AB93" i="11" s="1"/>
  <c r="I81" i="11"/>
  <c r="AV81" i="11"/>
  <c r="BG81" i="11"/>
  <c r="M78" i="11"/>
  <c r="M77" i="11" s="1"/>
  <c r="BE79" i="11"/>
  <c r="I62" i="11"/>
  <c r="AV62" i="11"/>
  <c r="BB62" i="11" s="1"/>
  <c r="BG62" i="11"/>
  <c r="AR386" i="11"/>
  <c r="J379" i="11"/>
  <c r="J378" i="11" s="1"/>
  <c r="J377" i="11" s="1"/>
  <c r="AW375" i="11"/>
  <c r="AT371" i="11"/>
  <c r="K371" i="11"/>
  <c r="K370" i="11" s="1"/>
  <c r="AW368" i="11"/>
  <c r="AT364" i="11"/>
  <c r="K364" i="11"/>
  <c r="K363" i="11" s="1"/>
  <c r="AW361" i="11"/>
  <c r="I353" i="11"/>
  <c r="I350" i="11" s="1"/>
  <c r="C27" i="10"/>
  <c r="BG344" i="11"/>
  <c r="AA344" i="11" s="1"/>
  <c r="M333" i="11"/>
  <c r="BH334" i="11"/>
  <c r="K314" i="11"/>
  <c r="AS314" i="11"/>
  <c r="AW312" i="11"/>
  <c r="AS298" i="11"/>
  <c r="AW300" i="11"/>
  <c r="BH284" i="11"/>
  <c r="AB284" i="11" s="1"/>
  <c r="J284" i="11"/>
  <c r="BG283" i="11"/>
  <c r="AA283" i="11" s="1"/>
  <c r="AW277" i="11"/>
  <c r="BH274" i="11"/>
  <c r="M272" i="11"/>
  <c r="BG269" i="11"/>
  <c r="AA269" i="11" s="1"/>
  <c r="BG267" i="11"/>
  <c r="AA267" i="11" s="1"/>
  <c r="AW262" i="11"/>
  <c r="BH259" i="11"/>
  <c r="BG256" i="11"/>
  <c r="AK256" i="11"/>
  <c r="AT255" i="11" s="1"/>
  <c r="BH253" i="11"/>
  <c r="AF253" i="11" s="1"/>
  <c r="J253" i="11"/>
  <c r="BG252" i="11"/>
  <c r="AA252" i="11" s="1"/>
  <c r="AW251" i="11"/>
  <c r="BB251" i="11" s="1"/>
  <c r="J251" i="11"/>
  <c r="BH251" i="11"/>
  <c r="AB251" i="11" s="1"/>
  <c r="BH241" i="11"/>
  <c r="AV241" i="11"/>
  <c r="I241" i="11"/>
  <c r="M236" i="11"/>
  <c r="AV231" i="11"/>
  <c r="I231" i="11"/>
  <c r="BG231" i="11"/>
  <c r="AA231" i="11" s="1"/>
  <c r="I228" i="11"/>
  <c r="I227" i="11" s="1"/>
  <c r="BG228" i="11"/>
  <c r="AA228" i="11" s="1"/>
  <c r="AV228" i="11"/>
  <c r="BB228" i="11" s="1"/>
  <c r="BG218" i="11"/>
  <c r="AA218" i="11" s="1"/>
  <c r="I217" i="11"/>
  <c r="BG217" i="11"/>
  <c r="AA217" i="11" s="1"/>
  <c r="AV217" i="11"/>
  <c r="AU217" i="11" s="1"/>
  <c r="I191" i="11"/>
  <c r="I190" i="11" s="1"/>
  <c r="BG191" i="11"/>
  <c r="M185" i="11"/>
  <c r="AV175" i="11"/>
  <c r="BG175" i="11"/>
  <c r="AA175" i="11" s="1"/>
  <c r="AW170" i="11"/>
  <c r="J170" i="11"/>
  <c r="BH170" i="11"/>
  <c r="AB170" i="11" s="1"/>
  <c r="BG168" i="11"/>
  <c r="AA168" i="11" s="1"/>
  <c r="AV168" i="11"/>
  <c r="AU168" i="11" s="1"/>
  <c r="I168" i="11"/>
  <c r="AV167" i="11"/>
  <c r="BG167" i="11"/>
  <c r="AA167" i="11" s="1"/>
  <c r="AV105" i="11"/>
  <c r="BG105" i="11"/>
  <c r="AA105" i="11" s="1"/>
  <c r="M35" i="11"/>
  <c r="BE36" i="11"/>
  <c r="K399" i="11"/>
  <c r="BB393" i="11"/>
  <c r="I385" i="11"/>
  <c r="I384" i="11" s="1"/>
  <c r="M371" i="11"/>
  <c r="M364" i="11"/>
  <c r="AS359" i="11"/>
  <c r="AT350" i="11"/>
  <c r="K350" i="11"/>
  <c r="AS346" i="11"/>
  <c r="I345" i="11"/>
  <c r="I342" i="11" s="1"/>
  <c r="AR337" i="11"/>
  <c r="AR314" i="11"/>
  <c r="AS310" i="11"/>
  <c r="AS306" i="11"/>
  <c r="M280" i="11"/>
  <c r="K272" i="11"/>
  <c r="I268" i="11"/>
  <c r="AS260" i="11"/>
  <c r="I261" i="11"/>
  <c r="AR257" i="11"/>
  <c r="I256" i="11"/>
  <c r="I255" i="11" s="1"/>
  <c r="AW234" i="11"/>
  <c r="J234" i="11"/>
  <c r="J230" i="11" s="1"/>
  <c r="BH231" i="11"/>
  <c r="AB231" i="11" s="1"/>
  <c r="BE228" i="11"/>
  <c r="I207" i="11"/>
  <c r="M197" i="11"/>
  <c r="BE198" i="11"/>
  <c r="AW193" i="11"/>
  <c r="BH193" i="11"/>
  <c r="AR192" i="11"/>
  <c r="C28" i="10"/>
  <c r="F28" i="10" s="1"/>
  <c r="J188" i="11"/>
  <c r="J187" i="11" s="1"/>
  <c r="AW188" i="11"/>
  <c r="AK188" i="11"/>
  <c r="AT187" i="11" s="1"/>
  <c r="K187" i="11"/>
  <c r="AW172" i="11"/>
  <c r="J172" i="11"/>
  <c r="BH172" i="11"/>
  <c r="AB172" i="11" s="1"/>
  <c r="BG170" i="11"/>
  <c r="AA170" i="11" s="1"/>
  <c r="AV170" i="11"/>
  <c r="I170" i="11"/>
  <c r="AV169" i="11"/>
  <c r="BG169" i="11"/>
  <c r="AA169" i="11" s="1"/>
  <c r="AW164" i="11"/>
  <c r="AU164" i="11" s="1"/>
  <c r="BH164" i="11"/>
  <c r="AB164" i="11" s="1"/>
  <c r="J164" i="11"/>
  <c r="AV140" i="11"/>
  <c r="BG140" i="11"/>
  <c r="AA140" i="11" s="1"/>
  <c r="K110" i="11"/>
  <c r="K109" i="11" s="1"/>
  <c r="AK111" i="11"/>
  <c r="AT110" i="11" s="1"/>
  <c r="AS106" i="11"/>
  <c r="M250" i="11"/>
  <c r="AW243" i="11"/>
  <c r="K230" i="11"/>
  <c r="BH228" i="11"/>
  <c r="AB228" i="11" s="1"/>
  <c r="J228" i="11"/>
  <c r="J227" i="11" s="1"/>
  <c r="BG220" i="11"/>
  <c r="AA220" i="11" s="1"/>
  <c r="M216" i="11"/>
  <c r="BH217" i="11"/>
  <c r="AB217" i="11" s="1"/>
  <c r="J217" i="11"/>
  <c r="BG209" i="11"/>
  <c r="AA209" i="11" s="1"/>
  <c r="BH206" i="11"/>
  <c r="AB206" i="11" s="1"/>
  <c r="J206" i="11"/>
  <c r="BG198" i="11"/>
  <c r="AS176" i="11"/>
  <c r="BG166" i="11"/>
  <c r="AA166" i="11" s="1"/>
  <c r="AW166" i="11"/>
  <c r="AU166" i="11" s="1"/>
  <c r="BH166" i="11"/>
  <c r="AB166" i="11" s="1"/>
  <c r="BG162" i="11"/>
  <c r="AA162" i="11" s="1"/>
  <c r="AW162" i="11"/>
  <c r="AU162" i="11" s="1"/>
  <c r="BH162" i="11"/>
  <c r="AB162" i="11" s="1"/>
  <c r="J160" i="11"/>
  <c r="AW160" i="11"/>
  <c r="BH160" i="11"/>
  <c r="AB160" i="11" s="1"/>
  <c r="I139" i="11"/>
  <c r="BG139" i="11"/>
  <c r="AA139" i="11" s="1"/>
  <c r="AV139" i="11"/>
  <c r="BB139" i="11" s="1"/>
  <c r="BG122" i="11"/>
  <c r="AV122" i="11"/>
  <c r="I122" i="11"/>
  <c r="AS238" i="11"/>
  <c r="AT230" i="11"/>
  <c r="I222" i="11"/>
  <c r="AR176" i="11"/>
  <c r="I159" i="11"/>
  <c r="BG159" i="11"/>
  <c r="AA159" i="11" s="1"/>
  <c r="AV159" i="11"/>
  <c r="BB159" i="11" s="1"/>
  <c r="AW157" i="11"/>
  <c r="BB157" i="11" s="1"/>
  <c r="J157" i="11"/>
  <c r="BH157" i="11"/>
  <c r="AB157" i="11" s="1"/>
  <c r="AV150" i="11"/>
  <c r="BG150" i="11"/>
  <c r="AA150" i="11" s="1"/>
  <c r="BG90" i="11"/>
  <c r="I90" i="11"/>
  <c r="AV90" i="11"/>
  <c r="M57" i="11"/>
  <c r="BE58" i="11"/>
  <c r="K40" i="11"/>
  <c r="AK41" i="11"/>
  <c r="AT40" i="11" s="1"/>
  <c r="AV27" i="11"/>
  <c r="BG27" i="11"/>
  <c r="AA27" i="11" s="1"/>
  <c r="I27" i="11"/>
  <c r="J26" i="11"/>
  <c r="AW26" i="11"/>
  <c r="BH26" i="11"/>
  <c r="AB26" i="11" s="1"/>
  <c r="AR24" i="11"/>
  <c r="K24" i="11"/>
  <c r="AK25" i="11"/>
  <c r="AT24" i="11" s="1"/>
  <c r="AW22" i="11"/>
  <c r="BH22" i="11"/>
  <c r="J22" i="11"/>
  <c r="I158" i="11"/>
  <c r="BG155" i="11"/>
  <c r="AA155" i="11" s="1"/>
  <c r="BH153" i="11"/>
  <c r="AB153" i="11" s="1"/>
  <c r="AV153" i="11"/>
  <c r="AU153" i="11" s="1"/>
  <c r="J153" i="11"/>
  <c r="BH151" i="11"/>
  <c r="AB151" i="11" s="1"/>
  <c r="AV151" i="11"/>
  <c r="BB151" i="11" s="1"/>
  <c r="J151" i="11"/>
  <c r="I148" i="11"/>
  <c r="BG145" i="11"/>
  <c r="AA145" i="11" s="1"/>
  <c r="BG143" i="11"/>
  <c r="AA143" i="11" s="1"/>
  <c r="BH141" i="11"/>
  <c r="AB141" i="11" s="1"/>
  <c r="AV141" i="11"/>
  <c r="AU141" i="11" s="1"/>
  <c r="J141" i="11"/>
  <c r="J136" i="11"/>
  <c r="BG134" i="11"/>
  <c r="AA134" i="11" s="1"/>
  <c r="AV134" i="11"/>
  <c r="I133" i="11"/>
  <c r="BG127" i="11"/>
  <c r="AA127" i="11" s="1"/>
  <c r="AV127" i="11"/>
  <c r="AU127" i="11" s="1"/>
  <c r="AV115" i="11"/>
  <c r="AW113" i="11"/>
  <c r="AV104" i="11"/>
  <c r="AW103" i="11"/>
  <c r="AU103" i="11" s="1"/>
  <c r="AV94" i="11"/>
  <c r="BB94" i="11" s="1"/>
  <c r="J89" i="11"/>
  <c r="AW89" i="11"/>
  <c r="J58" i="11"/>
  <c r="AW58" i="11"/>
  <c r="K53" i="11"/>
  <c r="K50" i="11" s="1"/>
  <c r="AK54" i="11"/>
  <c r="AT53" i="11" s="1"/>
  <c r="J49" i="11"/>
  <c r="AW49" i="11"/>
  <c r="BG37" i="11"/>
  <c r="AA37" i="11" s="1"/>
  <c r="AV37" i="11"/>
  <c r="I37" i="11"/>
  <c r="J36" i="11"/>
  <c r="AW36" i="11"/>
  <c r="BH36" i="11"/>
  <c r="AB36" i="11" s="1"/>
  <c r="M24" i="11"/>
  <c r="BE28" i="11"/>
  <c r="J25" i="11"/>
  <c r="BH25" i="11"/>
  <c r="AB25" i="11" s="1"/>
  <c r="AT13" i="11"/>
  <c r="J159" i="11"/>
  <c r="I156" i="11"/>
  <c r="J149" i="11"/>
  <c r="I146" i="11"/>
  <c r="I144" i="11"/>
  <c r="J139" i="11"/>
  <c r="AW120" i="11"/>
  <c r="M110" i="11"/>
  <c r="AW105" i="11"/>
  <c r="AU105" i="11" s="1"/>
  <c r="AW104" i="11"/>
  <c r="J104" i="11"/>
  <c r="BG96" i="11"/>
  <c r="I96" i="11"/>
  <c r="BG94" i="11"/>
  <c r="AA94" i="11" s="1"/>
  <c r="I79" i="11"/>
  <c r="I78" i="11" s="1"/>
  <c r="AV79" i="11"/>
  <c r="BG79" i="11"/>
  <c r="AA79" i="11" s="1"/>
  <c r="AW65" i="11"/>
  <c r="BB65" i="11" s="1"/>
  <c r="J65" i="11"/>
  <c r="BH65" i="11"/>
  <c r="AB65" i="11" s="1"/>
  <c r="AV54" i="11"/>
  <c r="BB54" i="11" s="1"/>
  <c r="BG54" i="11"/>
  <c r="M51" i="11"/>
  <c r="BE52" i="11"/>
  <c r="BB48" i="11"/>
  <c r="AU48" i="11"/>
  <c r="K44" i="11"/>
  <c r="AK45" i="11"/>
  <c r="I42" i="11"/>
  <c r="AV42" i="11"/>
  <c r="BG42" i="11"/>
  <c r="J33" i="11"/>
  <c r="AW33" i="11"/>
  <c r="J20" i="11"/>
  <c r="AW20" i="11"/>
  <c r="AR19" i="11"/>
  <c r="M19" i="11"/>
  <c r="I154" i="11"/>
  <c r="I152" i="11"/>
  <c r="I142" i="11"/>
  <c r="M112" i="11"/>
  <c r="AT106" i="11"/>
  <c r="AK93" i="11"/>
  <c r="AT92" i="11" s="1"/>
  <c r="K92" i="11"/>
  <c r="AK86" i="11"/>
  <c r="AT85" i="11" s="1"/>
  <c r="J83" i="11"/>
  <c r="J80" i="11" s="1"/>
  <c r="J77" i="11" s="1"/>
  <c r="AW83" i="11"/>
  <c r="K80" i="11"/>
  <c r="AK81" i="11"/>
  <c r="AT80" i="11" s="1"/>
  <c r="BH58" i="11"/>
  <c r="AB58" i="11" s="1"/>
  <c r="AR47" i="11"/>
  <c r="AS35" i="11"/>
  <c r="BH33" i="11"/>
  <c r="BB32" i="11"/>
  <c r="BH20" i="11"/>
  <c r="AS95" i="11"/>
  <c r="M88" i="11"/>
  <c r="AW87" i="11"/>
  <c r="AU87" i="11" s="1"/>
  <c r="AS85" i="11"/>
  <c r="K77" i="11"/>
  <c r="AW76" i="11"/>
  <c r="BE71" i="11"/>
  <c r="K64" i="11"/>
  <c r="K63" i="11" s="1"/>
  <c r="AW61" i="11"/>
  <c r="AU61" i="11" s="1"/>
  <c r="AS60" i="11"/>
  <c r="K57" i="11"/>
  <c r="BG52" i="11"/>
  <c r="AA52" i="11" s="1"/>
  <c r="I45" i="11"/>
  <c r="I44" i="11" s="1"/>
  <c r="BG39" i="11"/>
  <c r="AA39" i="11" s="1"/>
  <c r="BG38" i="11"/>
  <c r="AA38" i="11" s="1"/>
  <c r="I29" i="11"/>
  <c r="I25" i="11"/>
  <c r="BB17" i="11"/>
  <c r="BB15" i="11"/>
  <c r="AS13" i="11"/>
  <c r="K73" i="11"/>
  <c r="M64" i="11"/>
  <c r="M63" i="11" s="1"/>
  <c r="AT64" i="11"/>
  <c r="AR60" i="11"/>
  <c r="AT57" i="11"/>
  <c r="AS53" i="11"/>
  <c r="M31" i="11"/>
  <c r="I18" i="11"/>
  <c r="M13" i="11"/>
  <c r="I16" i="11"/>
  <c r="AR13" i="11"/>
  <c r="K100" i="11"/>
  <c r="AS92" i="11"/>
  <c r="M85" i="11"/>
  <c r="M73" i="11"/>
  <c r="M68" i="11" s="1"/>
  <c r="BG74" i="11"/>
  <c r="AK74" i="11"/>
  <c r="AT73" i="11" s="1"/>
  <c r="J74" i="11"/>
  <c r="J73" i="11" s="1"/>
  <c r="BH71" i="11"/>
  <c r="AB71" i="11" s="1"/>
  <c r="AT69" i="11"/>
  <c r="K69" i="11"/>
  <c r="AS69" i="11"/>
  <c r="AV67" i="11"/>
  <c r="M53" i="11"/>
  <c r="BH48" i="11"/>
  <c r="K47" i="11"/>
  <c r="BH46" i="11"/>
  <c r="AB46" i="11" s="1"/>
  <c r="AW46" i="11"/>
  <c r="BB46" i="11" s="1"/>
  <c r="AS44" i="11"/>
  <c r="J40" i="11"/>
  <c r="AR40" i="11"/>
  <c r="BG36" i="11"/>
  <c r="AA36" i="11" s="1"/>
  <c r="AV36" i="11"/>
  <c r="BH32" i="11"/>
  <c r="K31" i="11"/>
  <c r="BH30" i="11"/>
  <c r="AB30" i="11" s="1"/>
  <c r="AW30" i="11"/>
  <c r="BH28" i="11"/>
  <c r="AB28" i="11" s="1"/>
  <c r="AW28" i="11"/>
  <c r="AU28" i="11" s="1"/>
  <c r="BG26" i="11"/>
  <c r="AA26" i="11" s="1"/>
  <c r="AV26" i="11"/>
  <c r="BB26" i="11" s="1"/>
  <c r="AS24" i="11"/>
  <c r="AV22" i="11"/>
  <c r="AS19" i="11"/>
  <c r="K13" i="11"/>
  <c r="C20" i="10"/>
  <c r="AU507" i="11"/>
  <c r="J499" i="11"/>
  <c r="BB514" i="11"/>
  <c r="AU512" i="11"/>
  <c r="J528" i="11"/>
  <c r="BB510" i="11"/>
  <c r="AU510" i="11"/>
  <c r="BH564" i="11"/>
  <c r="BH534" i="11"/>
  <c r="BH503" i="11"/>
  <c r="AB503" i="11" s="1"/>
  <c r="I468" i="11"/>
  <c r="I457" i="11"/>
  <c r="J439" i="11"/>
  <c r="AW439" i="11"/>
  <c r="BB439" i="11" s="1"/>
  <c r="BB433" i="11"/>
  <c r="AU433" i="11"/>
  <c r="I387" i="11"/>
  <c r="AV387" i="11"/>
  <c r="M354" i="11"/>
  <c r="BE355" i="11"/>
  <c r="BB351" i="11"/>
  <c r="AU351" i="11"/>
  <c r="AS190" i="11"/>
  <c r="AW544" i="11"/>
  <c r="AU544" i="11" s="1"/>
  <c r="AW534" i="11"/>
  <c r="AU534" i="11" s="1"/>
  <c r="BE527" i="11"/>
  <c r="BH517" i="11"/>
  <c r="AB517" i="11" s="1"/>
  <c r="BH514" i="11"/>
  <c r="AB514" i="11" s="1"/>
  <c r="AV513" i="11"/>
  <c r="BE505" i="11"/>
  <c r="AW500" i="11"/>
  <c r="AU500" i="11" s="1"/>
  <c r="AW489" i="11"/>
  <c r="AU489" i="11" s="1"/>
  <c r="AW485" i="11"/>
  <c r="AR481" i="11"/>
  <c r="I470" i="11"/>
  <c r="M462" i="11"/>
  <c r="BE465" i="11"/>
  <c r="AT462" i="11"/>
  <c r="K462" i="11"/>
  <c r="AK458" i="11"/>
  <c r="AT457" i="11" s="1"/>
  <c r="I456" i="11"/>
  <c r="I454" i="11" s="1"/>
  <c r="J429" i="11"/>
  <c r="AW429" i="11"/>
  <c r="BB429" i="11" s="1"/>
  <c r="J424" i="11"/>
  <c r="AW424" i="11"/>
  <c r="BB424" i="11" s="1"/>
  <c r="J418" i="11"/>
  <c r="AW418" i="11"/>
  <c r="BB418" i="11" s="1"/>
  <c r="BB417" i="11"/>
  <c r="AU417" i="11"/>
  <c r="AT414" i="11"/>
  <c r="K414" i="11"/>
  <c r="I405" i="11"/>
  <c r="AV405" i="11"/>
  <c r="AS386" i="11"/>
  <c r="J373" i="11"/>
  <c r="J371" i="11" s="1"/>
  <c r="J370" i="11" s="1"/>
  <c r="AW373" i="11"/>
  <c r="BB373" i="11" s="1"/>
  <c r="I355" i="11"/>
  <c r="I354" i="11" s="1"/>
  <c r="AV355" i="11"/>
  <c r="J353" i="11"/>
  <c r="AW353" i="11"/>
  <c r="BB353" i="11" s="1"/>
  <c r="I338" i="11"/>
  <c r="AV338" i="11"/>
  <c r="I332" i="11"/>
  <c r="I331" i="11" s="1"/>
  <c r="AV332" i="11"/>
  <c r="J330" i="11"/>
  <c r="J329" i="11" s="1"/>
  <c r="AW330" i="11"/>
  <c r="BB330" i="11" s="1"/>
  <c r="AK316" i="11"/>
  <c r="AT314" i="11" s="1"/>
  <c r="J275" i="11"/>
  <c r="AW275" i="11"/>
  <c r="AT129" i="11"/>
  <c r="BH524" i="11"/>
  <c r="BH500" i="11"/>
  <c r="AB500" i="11" s="1"/>
  <c r="I452" i="11"/>
  <c r="I449" i="11" s="1"/>
  <c r="AV452" i="11"/>
  <c r="M449" i="11"/>
  <c r="BE452" i="11"/>
  <c r="I431" i="11"/>
  <c r="I430" i="11" s="1"/>
  <c r="AV431" i="11"/>
  <c r="I411" i="11"/>
  <c r="AV411" i="11"/>
  <c r="I395" i="11"/>
  <c r="AV395" i="11"/>
  <c r="M331" i="11"/>
  <c r="BE332" i="11"/>
  <c r="AV552" i="11"/>
  <c r="AW540" i="11"/>
  <c r="BB540" i="11" s="1"/>
  <c r="AW537" i="11"/>
  <c r="BB537" i="11" s="1"/>
  <c r="AV527" i="11"/>
  <c r="AV521" i="11"/>
  <c r="AV519" i="11"/>
  <c r="AV508" i="11"/>
  <c r="AW503" i="11"/>
  <c r="AU503" i="11" s="1"/>
  <c r="BE497" i="11"/>
  <c r="AW494" i="11"/>
  <c r="AU494" i="11" s="1"/>
  <c r="BB532" i="11"/>
  <c r="AW520" i="11"/>
  <c r="AV485" i="11"/>
  <c r="M481" i="11"/>
  <c r="BG480" i="11"/>
  <c r="BH477" i="11"/>
  <c r="BB477" i="11"/>
  <c r="BB475" i="11"/>
  <c r="BG474" i="11"/>
  <c r="AA474" i="11" s="1"/>
  <c r="AU472" i="11"/>
  <c r="I472" i="11"/>
  <c r="BH468" i="11"/>
  <c r="AB468" i="11" s="1"/>
  <c r="AW468" i="11"/>
  <c r="BB468" i="11" s="1"/>
  <c r="BG465" i="11"/>
  <c r="AA465" i="11" s="1"/>
  <c r="AU463" i="11"/>
  <c r="BG461" i="11"/>
  <c r="AA461" i="11" s="1"/>
  <c r="AV461" i="11"/>
  <c r="BB460" i="11"/>
  <c r="J460" i="11"/>
  <c r="BG458" i="11"/>
  <c r="AA458" i="11" s="1"/>
  <c r="AV458" i="11"/>
  <c r="AK448" i="11"/>
  <c r="AT447" i="11" s="1"/>
  <c r="M444" i="11"/>
  <c r="BE446" i="11"/>
  <c r="J434" i="11"/>
  <c r="AW434" i="11"/>
  <c r="BB434" i="11" s="1"/>
  <c r="AR432" i="11"/>
  <c r="K432" i="11"/>
  <c r="BB415" i="11"/>
  <c r="AU415" i="11"/>
  <c r="AK398" i="11"/>
  <c r="AT397" i="11" s="1"/>
  <c r="I391" i="11"/>
  <c r="AV391" i="11"/>
  <c r="I361" i="11"/>
  <c r="I359" i="11" s="1"/>
  <c r="AV361" i="11"/>
  <c r="M359" i="11"/>
  <c r="BE361" i="11"/>
  <c r="I349" i="11"/>
  <c r="AV349" i="11"/>
  <c r="M346" i="11"/>
  <c r="BE347" i="11"/>
  <c r="J343" i="11"/>
  <c r="AW343" i="11"/>
  <c r="BB343" i="11" s="1"/>
  <c r="AR342" i="11"/>
  <c r="AU339" i="11"/>
  <c r="AS337" i="11"/>
  <c r="AU316" i="11"/>
  <c r="AV312" i="11"/>
  <c r="I312" i="11"/>
  <c r="I310" i="11" s="1"/>
  <c r="BG312" i="11"/>
  <c r="AA312" i="11" s="1"/>
  <c r="BH275" i="11"/>
  <c r="AF275" i="11" s="1"/>
  <c r="J268" i="11"/>
  <c r="AW268" i="11"/>
  <c r="AU259" i="11"/>
  <c r="BB245" i="11"/>
  <c r="AU245" i="11"/>
  <c r="I232" i="11"/>
  <c r="AV232" i="11"/>
  <c r="BH556" i="11"/>
  <c r="BH537" i="11"/>
  <c r="J385" i="11"/>
  <c r="J384" i="11" s="1"/>
  <c r="AW385" i="11"/>
  <c r="BB385" i="11" s="1"/>
  <c r="I375" i="11"/>
  <c r="I374" i="11" s="1"/>
  <c r="AV375" i="11"/>
  <c r="M374" i="11"/>
  <c r="M370" i="11" s="1"/>
  <c r="BE375" i="11"/>
  <c r="J366" i="11"/>
  <c r="J364" i="11" s="1"/>
  <c r="J363" i="11" s="1"/>
  <c r="AW366" i="11"/>
  <c r="AU366" i="11" s="1"/>
  <c r="J345" i="11"/>
  <c r="AW345" i="11"/>
  <c r="I340" i="11"/>
  <c r="AV340" i="11"/>
  <c r="M337" i="11"/>
  <c r="BE338" i="11"/>
  <c r="AT310" i="11"/>
  <c r="K310" i="11"/>
  <c r="I307" i="11"/>
  <c r="AV307" i="11"/>
  <c r="BG307" i="11"/>
  <c r="AA307" i="11" s="1"/>
  <c r="AW564" i="11"/>
  <c r="AW560" i="11"/>
  <c r="AU560" i="11" s="1"/>
  <c r="AW556" i="11"/>
  <c r="AU556" i="11" s="1"/>
  <c r="AW542" i="11"/>
  <c r="BB542" i="11" s="1"/>
  <c r="AW531" i="11"/>
  <c r="AU531" i="11" s="1"/>
  <c r="AW524" i="11"/>
  <c r="AU524" i="11" s="1"/>
  <c r="AV516" i="11"/>
  <c r="AV511" i="11"/>
  <c r="AV505" i="11"/>
  <c r="AV497" i="11"/>
  <c r="AW492" i="11"/>
  <c r="AU492" i="11" s="1"/>
  <c r="M479" i="11"/>
  <c r="J477" i="11"/>
  <c r="J476" i="11" s="1"/>
  <c r="AU474" i="11"/>
  <c r="I474" i="11"/>
  <c r="BH470" i="11"/>
  <c r="AB470" i="11" s="1"/>
  <c r="AW470" i="11"/>
  <c r="AU470" i="11" s="1"/>
  <c r="BB469" i="11"/>
  <c r="BG468" i="11"/>
  <c r="AA468" i="11" s="1"/>
  <c r="I465" i="11"/>
  <c r="BH460" i="11"/>
  <c r="AB460" i="11" s="1"/>
  <c r="M457" i="11"/>
  <c r="BH456" i="11"/>
  <c r="AB456" i="11" s="1"/>
  <c r="AW456" i="11"/>
  <c r="AU456" i="11" s="1"/>
  <c r="M454" i="11"/>
  <c r="BE456" i="11"/>
  <c r="I446" i="11"/>
  <c r="AV446" i="11"/>
  <c r="J436" i="11"/>
  <c r="AW436" i="11"/>
  <c r="AT432" i="11"/>
  <c r="M430" i="11"/>
  <c r="BE431" i="11"/>
  <c r="J427" i="11"/>
  <c r="AW427" i="11"/>
  <c r="BB427" i="11" s="1"/>
  <c r="AU425" i="11"/>
  <c r="J422" i="11"/>
  <c r="AW422" i="11"/>
  <c r="AU422" i="11" s="1"/>
  <c r="J416" i="11"/>
  <c r="AW416" i="11"/>
  <c r="AU416" i="11" s="1"/>
  <c r="AR414" i="11"/>
  <c r="I408" i="11"/>
  <c r="AV408" i="11"/>
  <c r="I402" i="11"/>
  <c r="AV402" i="11"/>
  <c r="M399" i="11"/>
  <c r="BE402" i="11"/>
  <c r="AS399" i="11"/>
  <c r="AU393" i="11"/>
  <c r="I389" i="11"/>
  <c r="AV389" i="11"/>
  <c r="M386" i="11"/>
  <c r="BE387" i="11"/>
  <c r="I368" i="11"/>
  <c r="I367" i="11" s="1"/>
  <c r="AV368" i="11"/>
  <c r="M367" i="11"/>
  <c r="BE368" i="11"/>
  <c r="I347" i="11"/>
  <c r="AV347" i="11"/>
  <c r="BB344" i="11"/>
  <c r="AU344" i="11"/>
  <c r="AU343" i="11"/>
  <c r="J335" i="11"/>
  <c r="AW335" i="11"/>
  <c r="BB335" i="11" s="1"/>
  <c r="AW324" i="11"/>
  <c r="J324" i="11"/>
  <c r="BH324" i="11"/>
  <c r="AB324" i="11" s="1"/>
  <c r="AW321" i="11"/>
  <c r="J321" i="11"/>
  <c r="BH321" i="11"/>
  <c r="AB321" i="11" s="1"/>
  <c r="AW318" i="11"/>
  <c r="BB318" i="11" s="1"/>
  <c r="J318" i="11"/>
  <c r="BH318" i="11"/>
  <c r="AB318" i="11" s="1"/>
  <c r="AR317" i="11"/>
  <c r="I309" i="11"/>
  <c r="AV309" i="11"/>
  <c r="BG309" i="11"/>
  <c r="AA309" i="11" s="1"/>
  <c r="AW308" i="11"/>
  <c r="BB308" i="11" s="1"/>
  <c r="BH308" i="11"/>
  <c r="AB308" i="11" s="1"/>
  <c r="J308" i="11"/>
  <c r="AV300" i="11"/>
  <c r="BG300" i="11"/>
  <c r="I300" i="11"/>
  <c r="M298" i="11"/>
  <c r="BE300" i="11"/>
  <c r="BB281" i="11"/>
  <c r="BB271" i="11"/>
  <c r="BH268" i="11"/>
  <c r="AB268" i="11" s="1"/>
  <c r="BB263" i="11"/>
  <c r="AU263" i="11"/>
  <c r="M187" i="11"/>
  <c r="BE188" i="11"/>
  <c r="I181" i="11"/>
  <c r="AV181" i="11"/>
  <c r="BG181" i="11"/>
  <c r="AA181" i="11" s="1"/>
  <c r="AW179" i="11"/>
  <c r="BH179" i="11"/>
  <c r="AB179" i="11" s="1"/>
  <c r="J179" i="11"/>
  <c r="AK177" i="11"/>
  <c r="AT176" i="11" s="1"/>
  <c r="K176" i="11"/>
  <c r="M296" i="11"/>
  <c r="BE297" i="11"/>
  <c r="I290" i="11"/>
  <c r="AV290" i="11"/>
  <c r="M286" i="11"/>
  <c r="BE287" i="11"/>
  <c r="J283" i="11"/>
  <c r="AW283" i="11"/>
  <c r="BB283" i="11" s="1"/>
  <c r="J273" i="11"/>
  <c r="AW273" i="11"/>
  <c r="BB273" i="11" s="1"/>
  <c r="AR272" i="11"/>
  <c r="I262" i="11"/>
  <c r="AV262" i="11"/>
  <c r="M260" i="11"/>
  <c r="BE262" i="11"/>
  <c r="J252" i="11"/>
  <c r="AW252" i="11"/>
  <c r="BB252" i="11" s="1"/>
  <c r="I243" i="11"/>
  <c r="AV243" i="11"/>
  <c r="J237" i="11"/>
  <c r="J236" i="11" s="1"/>
  <c r="AW237" i="11"/>
  <c r="J218" i="11"/>
  <c r="AW218" i="11"/>
  <c r="BB218" i="11" s="1"/>
  <c r="M213" i="11"/>
  <c r="BE214" i="11"/>
  <c r="J207" i="11"/>
  <c r="AW207" i="11"/>
  <c r="BB207" i="11" s="1"/>
  <c r="K197" i="11"/>
  <c r="AK198" i="11"/>
  <c r="AT197" i="11" s="1"/>
  <c r="I177" i="11"/>
  <c r="AV177" i="11"/>
  <c r="BG177" i="11"/>
  <c r="AA177" i="11" s="1"/>
  <c r="AS163" i="11"/>
  <c r="J152" i="11"/>
  <c r="AW152" i="11"/>
  <c r="AU152" i="11" s="1"/>
  <c r="J144" i="11"/>
  <c r="AW144" i="11"/>
  <c r="BB144" i="11" s="1"/>
  <c r="BE373" i="11"/>
  <c r="BE366" i="11"/>
  <c r="BE353" i="11"/>
  <c r="BE335" i="11"/>
  <c r="BH322" i="11"/>
  <c r="AB322" i="11" s="1"/>
  <c r="BH320" i="11"/>
  <c r="AB320" i="11" s="1"/>
  <c r="AT317" i="11"/>
  <c r="K317" i="11"/>
  <c r="I297" i="11"/>
  <c r="I296" i="11" s="1"/>
  <c r="AV297" i="11"/>
  <c r="J295" i="11"/>
  <c r="J294" i="11" s="1"/>
  <c r="AW295" i="11"/>
  <c r="BB295" i="11" s="1"/>
  <c r="I287" i="11"/>
  <c r="AV287" i="11"/>
  <c r="AK274" i="11"/>
  <c r="AT272" i="11" s="1"/>
  <c r="AT265" i="11"/>
  <c r="K265" i="11"/>
  <c r="J266" i="11"/>
  <c r="AW266" i="11"/>
  <c r="AR265" i="11"/>
  <c r="BB261" i="11"/>
  <c r="J258" i="11"/>
  <c r="AW258" i="11"/>
  <c r="AU253" i="11"/>
  <c r="AS230" i="11"/>
  <c r="M224" i="11"/>
  <c r="BE225" i="11"/>
  <c r="I214" i="11"/>
  <c r="I213" i="11" s="1"/>
  <c r="AV214" i="11"/>
  <c r="J175" i="11"/>
  <c r="AW175" i="11"/>
  <c r="BH175" i="11"/>
  <c r="AB175" i="11" s="1"/>
  <c r="J173" i="11"/>
  <c r="AW173" i="11"/>
  <c r="AU173" i="11" s="1"/>
  <c r="BH173" i="11"/>
  <c r="AB173" i="11" s="1"/>
  <c r="J171" i="11"/>
  <c r="AW171" i="11"/>
  <c r="BH171" i="11"/>
  <c r="AB171" i="11" s="1"/>
  <c r="J169" i="11"/>
  <c r="AW169" i="11"/>
  <c r="BH169" i="11"/>
  <c r="AB169" i="11" s="1"/>
  <c r="J167" i="11"/>
  <c r="AW167" i="11"/>
  <c r="BH167" i="11"/>
  <c r="AB167" i="11" s="1"/>
  <c r="J165" i="11"/>
  <c r="AW165" i="11"/>
  <c r="BH165" i="11"/>
  <c r="AB165" i="11" s="1"/>
  <c r="AR163" i="11"/>
  <c r="AV160" i="11"/>
  <c r="BG160" i="11"/>
  <c r="AA160" i="11" s="1"/>
  <c r="I160" i="11"/>
  <c r="BH152" i="11"/>
  <c r="AB152" i="11" s="1"/>
  <c r="BH144" i="11"/>
  <c r="AB144" i="11" s="1"/>
  <c r="K129" i="11"/>
  <c r="I66" i="11"/>
  <c r="I64" i="11" s="1"/>
  <c r="I63" i="11" s="1"/>
  <c r="AV66" i="11"/>
  <c r="BG66" i="11"/>
  <c r="BG322" i="11"/>
  <c r="AA322" i="11" s="1"/>
  <c r="AW322" i="11"/>
  <c r="AU322" i="11" s="1"/>
  <c r="BG320" i="11"/>
  <c r="AA320" i="11" s="1"/>
  <c r="AW320" i="11"/>
  <c r="BH315" i="11"/>
  <c r="AB315" i="11" s="1"/>
  <c r="AW315" i="11"/>
  <c r="M314" i="11"/>
  <c r="BH313" i="11"/>
  <c r="AB313" i="11" s="1"/>
  <c r="BH311" i="11"/>
  <c r="AB311" i="11" s="1"/>
  <c r="M306" i="11"/>
  <c r="AR298" i="11"/>
  <c r="K298" i="11"/>
  <c r="AS286" i="11"/>
  <c r="J285" i="11"/>
  <c r="AW285" i="11"/>
  <c r="BB285" i="11" s="1"/>
  <c r="AT280" i="11"/>
  <c r="K280" i="11"/>
  <c r="I277" i="11"/>
  <c r="I276" i="11" s="1"/>
  <c r="AV277" i="11"/>
  <c r="M276" i="11"/>
  <c r="BE277" i="11"/>
  <c r="BB274" i="11"/>
  <c r="AT250" i="11"/>
  <c r="K250" i="11"/>
  <c r="I247" i="11"/>
  <c r="AV247" i="11"/>
  <c r="I239" i="11"/>
  <c r="AV239" i="11"/>
  <c r="M238" i="11"/>
  <c r="BE239" i="11"/>
  <c r="M230" i="11"/>
  <c r="BE232" i="11"/>
  <c r="I225" i="11"/>
  <c r="I224" i="11" s="1"/>
  <c r="AV225" i="11"/>
  <c r="J222" i="11"/>
  <c r="AW222" i="11"/>
  <c r="AT216" i="11"/>
  <c r="K216" i="11"/>
  <c r="AW210" i="11"/>
  <c r="BB210" i="11" s="1"/>
  <c r="K203" i="11"/>
  <c r="J204" i="11"/>
  <c r="AW204" i="11"/>
  <c r="AR203" i="11"/>
  <c r="J186" i="11"/>
  <c r="J185" i="11" s="1"/>
  <c r="AW186" i="11"/>
  <c r="AU186" i="11" s="1"/>
  <c r="BH186" i="11"/>
  <c r="AB186" i="11" s="1"/>
  <c r="AW183" i="11"/>
  <c r="BB183" i="11" s="1"/>
  <c r="BH183" i="11"/>
  <c r="AB183" i="11" s="1"/>
  <c r="J183" i="11"/>
  <c r="J156" i="11"/>
  <c r="AW156" i="11"/>
  <c r="J148" i="11"/>
  <c r="AW148" i="11"/>
  <c r="AU148" i="11" s="1"/>
  <c r="J140" i="11"/>
  <c r="AW140" i="11"/>
  <c r="AU140" i="11" s="1"/>
  <c r="M203" i="11"/>
  <c r="M200" i="11" s="1"/>
  <c r="J192" i="11"/>
  <c r="I186" i="11"/>
  <c r="I185" i="11" s="1"/>
  <c r="I175" i="11"/>
  <c r="I173" i="11"/>
  <c r="I171" i="11"/>
  <c r="I169" i="11"/>
  <c r="I167" i="11"/>
  <c r="I165" i="11"/>
  <c r="BB153" i="11"/>
  <c r="BB145" i="11"/>
  <c r="AU145" i="11"/>
  <c r="AV137" i="11"/>
  <c r="I137" i="11"/>
  <c r="BG137" i="11"/>
  <c r="AA137" i="11" s="1"/>
  <c r="AW122" i="11"/>
  <c r="J122" i="11"/>
  <c r="J119" i="11" s="1"/>
  <c r="J116" i="11" s="1"/>
  <c r="BH122" i="11"/>
  <c r="AW115" i="11"/>
  <c r="J115" i="11"/>
  <c r="J112" i="11" s="1"/>
  <c r="J109" i="11" s="1"/>
  <c r="BH115" i="11"/>
  <c r="AW108" i="11"/>
  <c r="J108" i="11"/>
  <c r="J106" i="11" s="1"/>
  <c r="BH108" i="11"/>
  <c r="M100" i="11"/>
  <c r="M99" i="11" s="1"/>
  <c r="BE101" i="11"/>
  <c r="I83" i="11"/>
  <c r="AV83" i="11"/>
  <c r="BG83" i="11"/>
  <c r="J70" i="11"/>
  <c r="AW70" i="11"/>
  <c r="BB70" i="11" s="1"/>
  <c r="BE283" i="11"/>
  <c r="BE252" i="11"/>
  <c r="BE218" i="11"/>
  <c r="AV204" i="11"/>
  <c r="J158" i="11"/>
  <c r="AW158" i="11"/>
  <c r="BB158" i="11" s="1"/>
  <c r="J154" i="11"/>
  <c r="AW154" i="11"/>
  <c r="BB154" i="11" s="1"/>
  <c r="J150" i="11"/>
  <c r="AW150" i="11"/>
  <c r="BB150" i="11" s="1"/>
  <c r="J146" i="11"/>
  <c r="AW146" i="11"/>
  <c r="BB146" i="11" s="1"/>
  <c r="J142" i="11"/>
  <c r="AW142" i="11"/>
  <c r="BB142" i="11" s="1"/>
  <c r="J138" i="11"/>
  <c r="AW138" i="11"/>
  <c r="J131" i="11"/>
  <c r="AW131" i="11"/>
  <c r="BB131" i="11" s="1"/>
  <c r="BH131" i="11"/>
  <c r="AB131" i="11" s="1"/>
  <c r="AR129" i="11"/>
  <c r="AR119" i="11"/>
  <c r="AR112" i="11"/>
  <c r="AR106" i="11"/>
  <c r="AT100" i="11"/>
  <c r="AU94" i="11"/>
  <c r="BH70" i="11"/>
  <c r="AB70" i="11" s="1"/>
  <c r="AS203" i="11"/>
  <c r="AK195" i="11"/>
  <c r="AT192" i="11" s="1"/>
  <c r="BB191" i="11"/>
  <c r="AK191" i="11"/>
  <c r="AT190" i="11" s="1"/>
  <c r="BG188" i="11"/>
  <c r="AA188" i="11" s="1"/>
  <c r="AV188" i="11"/>
  <c r="M176" i="11"/>
  <c r="BB174" i="11"/>
  <c r="BB166" i="11"/>
  <c r="M163" i="11"/>
  <c r="BE165" i="11"/>
  <c r="BB164" i="11"/>
  <c r="AT163" i="11"/>
  <c r="K163" i="11"/>
  <c r="AK162" i="11"/>
  <c r="AT161" i="11" s="1"/>
  <c r="AU159" i="11"/>
  <c r="BB147" i="11"/>
  <c r="I136" i="11"/>
  <c r="AV136" i="11"/>
  <c r="BG136" i="11"/>
  <c r="AA136" i="11" s="1"/>
  <c r="AS129" i="11"/>
  <c r="AW90" i="11"/>
  <c r="J90" i="11"/>
  <c r="BH90" i="11"/>
  <c r="I76" i="11"/>
  <c r="AV76" i="11"/>
  <c r="BG76" i="11"/>
  <c r="M129" i="11"/>
  <c r="I119" i="11"/>
  <c r="I106" i="11"/>
  <c r="AS100" i="11"/>
  <c r="AR100" i="11"/>
  <c r="K95" i="11"/>
  <c r="K91" i="11" s="1"/>
  <c r="AR88" i="11"/>
  <c r="AV138" i="11"/>
  <c r="BG130" i="11"/>
  <c r="AA130" i="11" s="1"/>
  <c r="AV130" i="11"/>
  <c r="I125" i="11"/>
  <c r="I124" i="11" s="1"/>
  <c r="I118" i="11"/>
  <c r="I117" i="11" s="1"/>
  <c r="I111" i="11"/>
  <c r="I110" i="11" s="1"/>
  <c r="I105" i="11"/>
  <c r="I103" i="11"/>
  <c r="AU101" i="11"/>
  <c r="I101" i="11"/>
  <c r="AK96" i="11"/>
  <c r="AT95" i="11" s="1"/>
  <c r="I89" i="11"/>
  <c r="AV89" i="11"/>
  <c r="BG89" i="11"/>
  <c r="BB79" i="11"/>
  <c r="AU79" i="11"/>
  <c r="BB71" i="11"/>
  <c r="AU71" i="11"/>
  <c r="AW67" i="11"/>
  <c r="J67" i="11"/>
  <c r="AR64" i="11"/>
  <c r="AW59" i="11"/>
  <c r="J59" i="11"/>
  <c r="J57" i="11" s="1"/>
  <c r="BH133" i="11"/>
  <c r="AB133" i="11" s="1"/>
  <c r="AW133" i="11"/>
  <c r="BG132" i="11"/>
  <c r="AA132" i="11" s="1"/>
  <c r="AV132" i="11"/>
  <c r="BG131" i="11"/>
  <c r="AA131" i="11" s="1"/>
  <c r="I131" i="11"/>
  <c r="BE130" i="11"/>
  <c r="BH127" i="11"/>
  <c r="AB127" i="11" s="1"/>
  <c r="BH125" i="11"/>
  <c r="AB125" i="11" s="1"/>
  <c r="AW125" i="11"/>
  <c r="BG120" i="11"/>
  <c r="AV120" i="11"/>
  <c r="BG113" i="11"/>
  <c r="AV113" i="11"/>
  <c r="BG107" i="11"/>
  <c r="AV107" i="11"/>
  <c r="BB101" i="11"/>
  <c r="AU96" i="11"/>
  <c r="I95" i="11"/>
  <c r="M92" i="11"/>
  <c r="K60" i="11"/>
  <c r="AK62" i="11"/>
  <c r="AT60" i="11" s="1"/>
  <c r="I58" i="11"/>
  <c r="I57" i="11" s="1"/>
  <c r="AV58" i="11"/>
  <c r="BG58" i="11"/>
  <c r="AA58" i="11" s="1"/>
  <c r="M40" i="11"/>
  <c r="M34" i="11" s="1"/>
  <c r="BE41" i="11"/>
  <c r="J45" i="11"/>
  <c r="J44" i="11" s="1"/>
  <c r="AW45" i="11"/>
  <c r="BB45" i="11" s="1"/>
  <c r="BH45" i="11"/>
  <c r="AB45" i="11" s="1"/>
  <c r="I41" i="11"/>
  <c r="AV41" i="11"/>
  <c r="I19" i="11"/>
  <c r="AU93" i="11"/>
  <c r="I93" i="11"/>
  <c r="I92" i="11" s="1"/>
  <c r="I87" i="11"/>
  <c r="I85" i="11" s="1"/>
  <c r="I70" i="11"/>
  <c r="I69" i="11" s="1"/>
  <c r="AS64" i="11"/>
  <c r="M60" i="11"/>
  <c r="J37" i="11"/>
  <c r="AW37" i="11"/>
  <c r="BH37" i="11"/>
  <c r="AB37" i="11" s="1"/>
  <c r="I33" i="11"/>
  <c r="I31" i="11" s="1"/>
  <c r="AV33" i="11"/>
  <c r="BH98" i="11"/>
  <c r="BH96" i="11"/>
  <c r="AR57" i="11"/>
  <c r="I55" i="11"/>
  <c r="AV55" i="11"/>
  <c r="AK52" i="11"/>
  <c r="AR35" i="11"/>
  <c r="BB52" i="11"/>
  <c r="AU52" i="11"/>
  <c r="I49" i="11"/>
  <c r="I47" i="11" s="1"/>
  <c r="AV49" i="11"/>
  <c r="AU46" i="11"/>
  <c r="AT44" i="11"/>
  <c r="AU38" i="11"/>
  <c r="I35" i="11"/>
  <c r="K35" i="11"/>
  <c r="J29" i="11"/>
  <c r="AW29" i="11"/>
  <c r="BB29" i="11" s="1"/>
  <c r="BB28" i="11"/>
  <c r="M47" i="11"/>
  <c r="AS40" i="11"/>
  <c r="J39" i="11"/>
  <c r="AW39" i="11"/>
  <c r="BB39" i="11" s="1"/>
  <c r="AT35" i="11"/>
  <c r="J27" i="11"/>
  <c r="AW27" i="11"/>
  <c r="I54" i="11"/>
  <c r="J52" i="11"/>
  <c r="J51" i="11" s="1"/>
  <c r="J38" i="11"/>
  <c r="AW25" i="11"/>
  <c r="BB25" i="11" s="1"/>
  <c r="BE20" i="11"/>
  <c r="AV20" i="11"/>
  <c r="AW18" i="11"/>
  <c r="AU18" i="11" s="1"/>
  <c r="AU17" i="11"/>
  <c r="AW16" i="11"/>
  <c r="AU16" i="11" s="1"/>
  <c r="AU15" i="11"/>
  <c r="AW14" i="11"/>
  <c r="AU95" i="6"/>
  <c r="AU94" i="6" s="1"/>
  <c r="AW95" i="6"/>
  <c r="AU550" i="11" l="1"/>
  <c r="BB546" i="11"/>
  <c r="J19" i="11"/>
  <c r="AU144" i="11"/>
  <c r="AU222" i="11"/>
  <c r="BB171" i="11"/>
  <c r="AU536" i="11"/>
  <c r="AU423" i="11"/>
  <c r="K453" i="11"/>
  <c r="J298" i="11"/>
  <c r="K443" i="11"/>
  <c r="J47" i="11"/>
  <c r="I60" i="11"/>
  <c r="BB14" i="11"/>
  <c r="BB195" i="11"/>
  <c r="AU301" i="11"/>
  <c r="AU172" i="11"/>
  <c r="I481" i="11"/>
  <c r="AU502" i="11"/>
  <c r="M377" i="11"/>
  <c r="BB269" i="11"/>
  <c r="J69" i="11"/>
  <c r="AU273" i="11"/>
  <c r="J350" i="11"/>
  <c r="M23" i="11"/>
  <c r="BB562" i="11"/>
  <c r="BB558" i="11"/>
  <c r="AU562" i="11"/>
  <c r="AU554" i="11"/>
  <c r="J99" i="12"/>
  <c r="BK122" i="12"/>
  <c r="J96" i="12" s="1"/>
  <c r="T118" i="12"/>
  <c r="J95" i="12"/>
  <c r="I37" i="9"/>
  <c r="O37" i="9"/>
  <c r="N74" i="8" s="1"/>
  <c r="N73" i="8" s="1"/>
  <c r="AX94" i="6"/>
  <c r="W35" i="6"/>
  <c r="M12" i="11"/>
  <c r="M43" i="11"/>
  <c r="AU118" i="11"/>
  <c r="AU155" i="11"/>
  <c r="J257" i="11"/>
  <c r="I298" i="11"/>
  <c r="I279" i="11" s="1"/>
  <c r="AU268" i="11"/>
  <c r="J457" i="11"/>
  <c r="BB498" i="11"/>
  <c r="K99" i="11"/>
  <c r="M495" i="11"/>
  <c r="AU139" i="11"/>
  <c r="BB141" i="11"/>
  <c r="AU267" i="11"/>
  <c r="BB320" i="11"/>
  <c r="BB438" i="11"/>
  <c r="I371" i="11"/>
  <c r="I370" i="11" s="1"/>
  <c r="BB428" i="11"/>
  <c r="AU448" i="11"/>
  <c r="AU480" i="11"/>
  <c r="AU407" i="11"/>
  <c r="AU441" i="11"/>
  <c r="AU543" i="11"/>
  <c r="K56" i="11"/>
  <c r="AU36" i="11"/>
  <c r="AU169" i="11"/>
  <c r="AU167" i="11"/>
  <c r="AU175" i="11"/>
  <c r="AU241" i="11"/>
  <c r="BB379" i="11"/>
  <c r="I377" i="11"/>
  <c r="BB38" i="11"/>
  <c r="BB220" i="11"/>
  <c r="BB400" i="11"/>
  <c r="AU98" i="11"/>
  <c r="I528" i="11"/>
  <c r="J13" i="11"/>
  <c r="J12" i="11" s="1"/>
  <c r="J50" i="11"/>
  <c r="BB37" i="11"/>
  <c r="BB172" i="11"/>
  <c r="BB169" i="11"/>
  <c r="BB162" i="11"/>
  <c r="AU207" i="11"/>
  <c r="BB288" i="11"/>
  <c r="I444" i="11"/>
  <c r="I443" i="11" s="1"/>
  <c r="AU487" i="11"/>
  <c r="BB524" i="11"/>
  <c r="BB134" i="11"/>
  <c r="AU231" i="11"/>
  <c r="AU174" i="11"/>
  <c r="K336" i="11"/>
  <c r="AU466" i="11"/>
  <c r="AU308" i="11"/>
  <c r="I432" i="11"/>
  <c r="BB311" i="11"/>
  <c r="BB404" i="11"/>
  <c r="AU54" i="11"/>
  <c r="AU143" i="11"/>
  <c r="BB327" i="11"/>
  <c r="AU30" i="11"/>
  <c r="BB86" i="11"/>
  <c r="J31" i="11"/>
  <c r="AU400" i="11"/>
  <c r="BB365" i="11"/>
  <c r="BB388" i="11"/>
  <c r="J481" i="11"/>
  <c r="J399" i="11"/>
  <c r="BB87" i="11"/>
  <c r="I73" i="11"/>
  <c r="I68" i="11" s="1"/>
  <c r="BB152" i="11"/>
  <c r="AU209" i="11"/>
  <c r="AU220" i="11"/>
  <c r="AU381" i="11"/>
  <c r="AU546" i="11"/>
  <c r="AU313" i="11"/>
  <c r="K413" i="11"/>
  <c r="AU439" i="11"/>
  <c r="AU471" i="11"/>
  <c r="K23" i="11"/>
  <c r="BB502" i="11"/>
  <c r="K495" i="11"/>
  <c r="BB275" i="11"/>
  <c r="BB358" i="11"/>
  <c r="BB390" i="11"/>
  <c r="I272" i="11"/>
  <c r="J85" i="11"/>
  <c r="AU32" i="11"/>
  <c r="BB102" i="11"/>
  <c r="J238" i="11"/>
  <c r="AU25" i="11"/>
  <c r="J333" i="11"/>
  <c r="BB455" i="11"/>
  <c r="AU353" i="11"/>
  <c r="BB217" i="11"/>
  <c r="BB22" i="11"/>
  <c r="K43" i="11"/>
  <c r="BB104" i="11"/>
  <c r="J286" i="11"/>
  <c r="J386" i="11"/>
  <c r="BB473" i="11"/>
  <c r="AU482" i="11"/>
  <c r="I504" i="11"/>
  <c r="BB222" i="11"/>
  <c r="AU420" i="11"/>
  <c r="J24" i="11"/>
  <c r="J23" i="11" s="1"/>
  <c r="BB111" i="11"/>
  <c r="BB148" i="11"/>
  <c r="AU104" i="11"/>
  <c r="AU198" i="11"/>
  <c r="I163" i="11"/>
  <c r="J163" i="11"/>
  <c r="AU284" i="11"/>
  <c r="BB420" i="11"/>
  <c r="AU210" i="11"/>
  <c r="I337" i="11"/>
  <c r="AU251" i="11"/>
  <c r="I24" i="11"/>
  <c r="I23" i="11" s="1"/>
  <c r="AU348" i="11"/>
  <c r="M413" i="11"/>
  <c r="BB445" i="11"/>
  <c r="AU445" i="11"/>
  <c r="I91" i="11"/>
  <c r="I40" i="11"/>
  <c r="I34" i="11" s="1"/>
  <c r="AU86" i="11"/>
  <c r="I88" i="11"/>
  <c r="I84" i="11" s="1"/>
  <c r="I109" i="11"/>
  <c r="M123" i="11"/>
  <c r="BB143" i="11"/>
  <c r="AU151" i="11"/>
  <c r="I80" i="11"/>
  <c r="AU149" i="11"/>
  <c r="BB156" i="11"/>
  <c r="AU195" i="11"/>
  <c r="J203" i="11"/>
  <c r="J200" i="11" s="1"/>
  <c r="M305" i="11"/>
  <c r="AU228" i="11"/>
  <c r="BB256" i="11"/>
  <c r="BB324" i="11"/>
  <c r="M383" i="11"/>
  <c r="AU345" i="11"/>
  <c r="AU372" i="11"/>
  <c r="AU330" i="11"/>
  <c r="AU311" i="11"/>
  <c r="AU490" i="11"/>
  <c r="BB503" i="11"/>
  <c r="BB522" i="11"/>
  <c r="AU540" i="11"/>
  <c r="M84" i="11"/>
  <c r="I13" i="11"/>
  <c r="I12" i="11" s="1"/>
  <c r="M109" i="11"/>
  <c r="K383" i="11"/>
  <c r="BB105" i="11"/>
  <c r="BB170" i="11"/>
  <c r="I216" i="11"/>
  <c r="M116" i="11"/>
  <c r="I250" i="11"/>
  <c r="I257" i="11"/>
  <c r="I280" i="11"/>
  <c r="BB398" i="11"/>
  <c r="AU234" i="11"/>
  <c r="K305" i="11"/>
  <c r="BB334" i="11"/>
  <c r="BB465" i="11"/>
  <c r="BB299" i="11"/>
  <c r="J504" i="11"/>
  <c r="J495" i="11" s="1"/>
  <c r="I414" i="11"/>
  <c r="K249" i="11"/>
  <c r="BB241" i="11"/>
  <c r="AU179" i="11"/>
  <c r="AU285" i="11"/>
  <c r="I230" i="11"/>
  <c r="AU292" i="11"/>
  <c r="BB450" i="11"/>
  <c r="BB435" i="11"/>
  <c r="AU45" i="11"/>
  <c r="I43" i="11"/>
  <c r="M91" i="11"/>
  <c r="J88" i="11"/>
  <c r="J84" i="11" s="1"/>
  <c r="AU131" i="11"/>
  <c r="AU158" i="11"/>
  <c r="K200" i="11"/>
  <c r="BB167" i="11"/>
  <c r="BB175" i="11"/>
  <c r="BB266" i="11"/>
  <c r="J272" i="11"/>
  <c r="M279" i="11"/>
  <c r="J306" i="11"/>
  <c r="BB321" i="11"/>
  <c r="I399" i="11"/>
  <c r="BB436" i="11"/>
  <c r="AU564" i="11"/>
  <c r="J342" i="11"/>
  <c r="AU473" i="11"/>
  <c r="K12" i="11"/>
  <c r="BB30" i="11"/>
  <c r="BB36" i="11"/>
  <c r="K68" i="11"/>
  <c r="M50" i="11"/>
  <c r="J100" i="11"/>
  <c r="J99" i="11" s="1"/>
  <c r="AU65" i="11"/>
  <c r="AU26" i="11"/>
  <c r="BB231" i="11"/>
  <c r="J310" i="11"/>
  <c r="J443" i="11"/>
  <c r="BB482" i="11"/>
  <c r="J337" i="11"/>
  <c r="J359" i="11"/>
  <c r="I265" i="11"/>
  <c r="I264" i="11" s="1"/>
  <c r="C18" i="10"/>
  <c r="AU365" i="11"/>
  <c r="AU373" i="11"/>
  <c r="AU74" i="11"/>
  <c r="AU469" i="11"/>
  <c r="BB202" i="11"/>
  <c r="AU202" i="11"/>
  <c r="AU29" i="11"/>
  <c r="BB42" i="11"/>
  <c r="AU42" i="11"/>
  <c r="AU81" i="11"/>
  <c r="BB81" i="11"/>
  <c r="AU390" i="11"/>
  <c r="AU385" i="11"/>
  <c r="AU468" i="11"/>
  <c r="BB494" i="11"/>
  <c r="I129" i="11"/>
  <c r="AU134" i="11"/>
  <c r="BB237" i="11"/>
  <c r="I363" i="11"/>
  <c r="C19" i="10"/>
  <c r="AU429" i="11"/>
  <c r="BB541" i="11"/>
  <c r="AU334" i="11"/>
  <c r="AU517" i="11"/>
  <c r="BB500" i="11"/>
  <c r="BB61" i="11"/>
  <c r="M56" i="11"/>
  <c r="AU70" i="11"/>
  <c r="BB103" i="11"/>
  <c r="BB127" i="11"/>
  <c r="J64" i="11"/>
  <c r="J63" i="11" s="1"/>
  <c r="AU150" i="11"/>
  <c r="J129" i="11"/>
  <c r="AU135" i="11"/>
  <c r="AU157" i="11"/>
  <c r="AU171" i="11"/>
  <c r="M264" i="11"/>
  <c r="BB301" i="11"/>
  <c r="AU283" i="11"/>
  <c r="I286" i="11"/>
  <c r="I176" i="11"/>
  <c r="J250" i="11"/>
  <c r="J249" i="11" s="1"/>
  <c r="K123" i="11"/>
  <c r="I346" i="11"/>
  <c r="AU398" i="11"/>
  <c r="J414" i="11"/>
  <c r="AU299" i="11"/>
  <c r="AU324" i="11"/>
  <c r="AU379" i="11"/>
  <c r="J432" i="11"/>
  <c r="BB456" i="11"/>
  <c r="BB470" i="11"/>
  <c r="BB493" i="11"/>
  <c r="AU539" i="11"/>
  <c r="AU206" i="11"/>
  <c r="AU320" i="11"/>
  <c r="AU358" i="11"/>
  <c r="AU428" i="11"/>
  <c r="AU435" i="11"/>
  <c r="AU542" i="11"/>
  <c r="BB492" i="11"/>
  <c r="AU170" i="11"/>
  <c r="BB193" i="11"/>
  <c r="AU193" i="11"/>
  <c r="I203" i="11"/>
  <c r="I200" i="11" s="1"/>
  <c r="J346" i="11"/>
  <c r="J462" i="11"/>
  <c r="BB529" i="11"/>
  <c r="BB341" i="11"/>
  <c r="AU341" i="11"/>
  <c r="AU404" i="11"/>
  <c r="I53" i="11"/>
  <c r="I50" i="11" s="1"/>
  <c r="BB168" i="11"/>
  <c r="I77" i="11"/>
  <c r="K264" i="11"/>
  <c r="M212" i="11"/>
  <c r="M249" i="11"/>
  <c r="BB366" i="11"/>
  <c r="AU27" i="11"/>
  <c r="BB16" i="11"/>
  <c r="AU62" i="11"/>
  <c r="J56" i="11"/>
  <c r="I100" i="11"/>
  <c r="I99" i="11" s="1"/>
  <c r="I116" i="11"/>
  <c r="AU142" i="11"/>
  <c r="BB186" i="11"/>
  <c r="K212" i="11"/>
  <c r="BB234" i="11"/>
  <c r="I238" i="11"/>
  <c r="AU295" i="11"/>
  <c r="AU303" i="11"/>
  <c r="AU165" i="11"/>
  <c r="BB258" i="11"/>
  <c r="I260" i="11"/>
  <c r="J317" i="11"/>
  <c r="M363" i="11"/>
  <c r="BB348" i="11"/>
  <c r="BB566" i="11"/>
  <c r="AU275" i="11"/>
  <c r="AU22" i="11"/>
  <c r="BB360" i="11"/>
  <c r="AU360" i="11"/>
  <c r="I499" i="11"/>
  <c r="I495" i="11" s="1"/>
  <c r="AU67" i="11"/>
  <c r="BB67" i="11"/>
  <c r="BB188" i="11"/>
  <c r="AU188" i="11"/>
  <c r="AU204" i="11"/>
  <c r="BB204" i="11"/>
  <c r="BB315" i="11"/>
  <c r="AU315" i="11"/>
  <c r="BB66" i="11"/>
  <c r="AU66" i="11"/>
  <c r="BB214" i="11"/>
  <c r="AU214" i="11"/>
  <c r="BB297" i="11"/>
  <c r="AU297" i="11"/>
  <c r="BB375" i="11"/>
  <c r="AU375" i="11"/>
  <c r="BB521" i="11"/>
  <c r="AU521" i="11"/>
  <c r="BB395" i="11"/>
  <c r="AU395" i="11"/>
  <c r="BB18" i="11"/>
  <c r="BB225" i="11"/>
  <c r="AU225" i="11"/>
  <c r="AU160" i="11"/>
  <c r="BB160" i="11"/>
  <c r="AU183" i="11"/>
  <c r="BB309" i="11"/>
  <c r="AU309" i="11"/>
  <c r="BB505" i="11"/>
  <c r="AU505" i="11"/>
  <c r="BB307" i="11"/>
  <c r="AU307" i="11"/>
  <c r="AU312" i="11"/>
  <c r="BB312" i="11"/>
  <c r="AU321" i="11"/>
  <c r="BB349" i="11"/>
  <c r="AU349" i="11"/>
  <c r="AU485" i="11"/>
  <c r="BB485" i="11"/>
  <c r="I336" i="11"/>
  <c r="BB422" i="11"/>
  <c r="AU537" i="11"/>
  <c r="AU37" i="11"/>
  <c r="BB55" i="11"/>
  <c r="AU55" i="11"/>
  <c r="J35" i="11"/>
  <c r="J34" i="11" s="1"/>
  <c r="BB133" i="11"/>
  <c r="AU133" i="11"/>
  <c r="BB76" i="11"/>
  <c r="AU76" i="11"/>
  <c r="BB140" i="11"/>
  <c r="AU115" i="11"/>
  <c r="BB115" i="11"/>
  <c r="AU137" i="11"/>
  <c r="BB137" i="11"/>
  <c r="K279" i="11"/>
  <c r="BB262" i="11"/>
  <c r="AU262" i="11"/>
  <c r="BB408" i="11"/>
  <c r="AU408" i="11"/>
  <c r="I306" i="11"/>
  <c r="I305" i="11" s="1"/>
  <c r="BB361" i="11"/>
  <c r="AU361" i="11"/>
  <c r="BB391" i="11"/>
  <c r="AU391" i="11"/>
  <c r="BB527" i="11"/>
  <c r="AU527" i="11"/>
  <c r="BB552" i="11"/>
  <c r="AU552" i="11"/>
  <c r="BB322" i="11"/>
  <c r="BB513" i="11"/>
  <c r="AU513" i="11"/>
  <c r="BB387" i="11"/>
  <c r="AU387" i="11"/>
  <c r="BB534" i="11"/>
  <c r="BB564" i="11"/>
  <c r="AT51" i="11"/>
  <c r="C29" i="10"/>
  <c r="BB41" i="11"/>
  <c r="AU41" i="11"/>
  <c r="BB58" i="11"/>
  <c r="AU58" i="11"/>
  <c r="BB120" i="11"/>
  <c r="AU120" i="11"/>
  <c r="AU90" i="11"/>
  <c r="BB90" i="11"/>
  <c r="AU146" i="11"/>
  <c r="AU154" i="11"/>
  <c r="BB165" i="11"/>
  <c r="BB173" i="11"/>
  <c r="AU108" i="11"/>
  <c r="BB108" i="11"/>
  <c r="AU156" i="11"/>
  <c r="BB247" i="11"/>
  <c r="AU247" i="11"/>
  <c r="AU266" i="11"/>
  <c r="AU252" i="11"/>
  <c r="J265" i="11"/>
  <c r="J216" i="11"/>
  <c r="BB243" i="11"/>
  <c r="AU243" i="11"/>
  <c r="J176" i="11"/>
  <c r="BB181" i="11"/>
  <c r="AU181" i="11"/>
  <c r="AU300" i="11"/>
  <c r="BB300" i="11"/>
  <c r="BB345" i="11"/>
  <c r="BB389" i="11"/>
  <c r="AU389" i="11"/>
  <c r="BB446" i="11"/>
  <c r="AU446" i="11"/>
  <c r="M453" i="11"/>
  <c r="BB516" i="11"/>
  <c r="AU516" i="11"/>
  <c r="BB340" i="11"/>
  <c r="AU340" i="11"/>
  <c r="AU427" i="11"/>
  <c r="BB232" i="11"/>
  <c r="AU232" i="11"/>
  <c r="AU418" i="11"/>
  <c r="BB458" i="11"/>
  <c r="AU458" i="11"/>
  <c r="BB461" i="11"/>
  <c r="AU461" i="11"/>
  <c r="BB520" i="11"/>
  <c r="AU520" i="11"/>
  <c r="BB508" i="11"/>
  <c r="AU508" i="11"/>
  <c r="AU335" i="11"/>
  <c r="BB411" i="11"/>
  <c r="AU411" i="11"/>
  <c r="BB431" i="11"/>
  <c r="AU431" i="11"/>
  <c r="BB452" i="11"/>
  <c r="AU452" i="11"/>
  <c r="BB405" i="11"/>
  <c r="AU405" i="11"/>
  <c r="BB27" i="11"/>
  <c r="I386" i="11"/>
  <c r="BB489" i="11"/>
  <c r="BB544" i="11"/>
  <c r="BB556" i="11"/>
  <c r="BB531" i="11"/>
  <c r="BB560" i="11"/>
  <c r="BB107" i="11"/>
  <c r="AU107" i="11"/>
  <c r="BB125" i="11"/>
  <c r="AU125" i="11"/>
  <c r="BB89" i="11"/>
  <c r="AU89" i="11"/>
  <c r="AU122" i="11"/>
  <c r="BB122" i="11"/>
  <c r="BB20" i="11"/>
  <c r="AU20" i="11"/>
  <c r="C14" i="10"/>
  <c r="AU59" i="11"/>
  <c r="BB59" i="11"/>
  <c r="AU138" i="11"/>
  <c r="BB138" i="11"/>
  <c r="BB136" i="11"/>
  <c r="AU136" i="11"/>
  <c r="J68" i="11"/>
  <c r="BB268" i="11"/>
  <c r="AU434" i="11"/>
  <c r="BB511" i="11"/>
  <c r="AU511" i="11"/>
  <c r="M336" i="11"/>
  <c r="BB416" i="11"/>
  <c r="BB332" i="11"/>
  <c r="AU332" i="11"/>
  <c r="BB355" i="11"/>
  <c r="AU355" i="11"/>
  <c r="K34" i="11"/>
  <c r="AU39" i="11"/>
  <c r="BB49" i="11"/>
  <c r="AU49" i="11"/>
  <c r="BB33" i="11"/>
  <c r="AU33" i="11"/>
  <c r="C15" i="10"/>
  <c r="AU14" i="11"/>
  <c r="J43" i="11"/>
  <c r="I56" i="11"/>
  <c r="BB113" i="11"/>
  <c r="AU113" i="11"/>
  <c r="BB132" i="11"/>
  <c r="AU132" i="11"/>
  <c r="BB130" i="11"/>
  <c r="AU130" i="11"/>
  <c r="BB83" i="11"/>
  <c r="AU83" i="11"/>
  <c r="BB239" i="11"/>
  <c r="AU239" i="11"/>
  <c r="AU258" i="11"/>
  <c r="BB277" i="11"/>
  <c r="AU277" i="11"/>
  <c r="AU218" i="11"/>
  <c r="AU237" i="11"/>
  <c r="BB287" i="11"/>
  <c r="AU287" i="11"/>
  <c r="BB177" i="11"/>
  <c r="AU177" i="11"/>
  <c r="J280" i="11"/>
  <c r="J279" i="11" s="1"/>
  <c r="BB290" i="11"/>
  <c r="AU290" i="11"/>
  <c r="BB347" i="11"/>
  <c r="AU347" i="11"/>
  <c r="BB368" i="11"/>
  <c r="AU368" i="11"/>
  <c r="BB402" i="11"/>
  <c r="AU402" i="11"/>
  <c r="I462" i="11"/>
  <c r="I453" i="11" s="1"/>
  <c r="BB497" i="11"/>
  <c r="AU497" i="11"/>
  <c r="AU436" i="11"/>
  <c r="AU318" i="11"/>
  <c r="AU424" i="11"/>
  <c r="M443" i="11"/>
  <c r="BB519" i="11"/>
  <c r="AU519" i="11"/>
  <c r="BB338" i="11"/>
  <c r="AU338" i="11"/>
  <c r="I383" i="11" l="1"/>
  <c r="J212" i="11"/>
  <c r="I413" i="11"/>
  <c r="J383" i="11"/>
  <c r="BK118" i="12"/>
  <c r="J118" i="12"/>
  <c r="M26" i="8"/>
  <c r="M29" i="8" s="1"/>
  <c r="H31" i="8" s="1"/>
  <c r="M31" i="8" s="1"/>
  <c r="L37" i="8" s="1"/>
  <c r="L78" i="8"/>
  <c r="J453" i="11"/>
  <c r="I249" i="11"/>
  <c r="I212" i="11"/>
  <c r="J305" i="11"/>
  <c r="J336" i="11"/>
  <c r="J123" i="11"/>
  <c r="J264" i="11"/>
  <c r="I123" i="11"/>
  <c r="J413" i="11"/>
  <c r="C22" i="10"/>
  <c r="F29" i="10"/>
  <c r="I28" i="10"/>
  <c r="J94" i="12" l="1"/>
  <c r="AK29" i="6"/>
  <c r="J28" i="12"/>
  <c r="F31" i="12" s="1"/>
  <c r="J31" i="12" s="1"/>
  <c r="J37" i="12" s="1"/>
  <c r="I29" i="10"/>
  <c r="AK26" i="6" l="1"/>
  <c r="AG94" i="6"/>
  <c r="AG95" i="6" s="1"/>
  <c r="W32" i="6"/>
  <c r="AK32" i="6"/>
  <c r="AZ95" i="6"/>
  <c r="AZ94" i="6" s="1"/>
  <c r="AK38" i="6" l="1"/>
  <c r="AN94" i="6" s="1"/>
  <c r="AN95" i="6" s="1"/>
  <c r="AV95" i="6"/>
  <c r="AT95" i="6" s="1"/>
  <c r="AV94" i="6"/>
  <c r="AG99" i="6"/>
  <c r="B7" i="2" a="1"/>
  <c r="B7" i="2" s="1"/>
  <c r="B8" i="2" s="1"/>
  <c r="B9" i="2" s="1"/>
  <c r="B10" i="2" s="1"/>
  <c r="B11" i="2" s="1"/>
  <c r="AT94" i="6" l="1"/>
  <c r="AN99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<sst xmlns="http://schemas.openxmlformats.org/spreadsheetml/2006/main" count="5649" uniqueCount="1409">
  <si>
    <t>Rekapitulace nákladů projektu:</t>
  </si>
  <si>
    <t>Název stavby: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</si>
  <si>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</si>
  <si>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</si>
  <si>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</si>
  <si>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</si>
  <si>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</si>
  <si>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</si>
  <si>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</si>
  <si>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</si>
  <si>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</si>
  <si>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</si>
  <si>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</si>
  <si>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</si>
  <si>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</si>
  <si>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</si>
  <si>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</si>
  <si>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</si>
  <si>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</si>
  <si>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</si>
  <si>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</si>
  <si>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</si>
  <si>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</si>
  <si>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</si>
  <si>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</si>
  <si>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</si>
  <si>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</si>
  <si>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</si>
  <si>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</si>
  <si>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</si>
  <si>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00308307/SK2021102853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</si>
  <si>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</si>
  <si>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</si>
  <si>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</si>
  <si>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</si>
  <si>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</si>
  <si>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</si>
  <si>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</si>
  <si>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327</t>
  </si>
  <si>
    <t>JKSO:</t>
  </si>
  <si>
    <t>Zpracoval: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</si>
  <si>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</si>
  <si>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</si>
  <si>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</si>
  <si>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</si>
  <si>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</si>
  <si>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</si>
  <si>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</si>
  <si>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</si>
  <si>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</si>
  <si>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</si>
  <si>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</si>
  <si>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</si>
  <si>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</si>
  <si>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</si>
  <si>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</si>
  <si>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</si>
  <si>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</si>
  <si>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</si>
  <si>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</si>
  <si>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</si>
  <si>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</si>
  <si>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</si>
  <si>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</si>
  <si>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</si>
  <si>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</si>
  <si>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</si>
  <si>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</si>
  <si>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</si>
  <si>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</si>
  <si>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</si>
  <si>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</si>
  <si>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</si>
  <si>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</si>
  <si>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</si>
  <si>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</si>
  <si>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</si>
  <si>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</si>
  <si>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</si>
  <si>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</si>
  <si>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Celkem:</t>
  </si>
  <si>
    <t>M</t>
  </si>
  <si>
    <t>31_</t>
  </si>
  <si>
    <t>31_Z_</t>
  </si>
  <si>
    <t>Z99999_</t>
  </si>
  <si>
    <t>0</t>
  </si>
  <si>
    <t>31</t>
  </si>
  <si>
    <t>kus</t>
  </si>
  <si>
    <t>bm</t>
  </si>
  <si>
    <t xml:space="preserve"> </t>
  </si>
  <si>
    <t>311VD</t>
  </si>
  <si>
    <t>P</t>
  </si>
  <si>
    <t>31_3_</t>
  </si>
  <si>
    <t>311VD_</t>
  </si>
  <si>
    <t>1</t>
  </si>
  <si>
    <t>3118700R</t>
  </si>
  <si>
    <t>Dílenská dokumentace</t>
  </si>
  <si>
    <t>98 x 2 + rezerva na záhyby</t>
  </si>
  <si>
    <t>30_</t>
  </si>
  <si>
    <t>30_Z_</t>
  </si>
  <si>
    <t>30</t>
  </si>
  <si>
    <t>ks</t>
  </si>
  <si>
    <t>Roxor ocelový k ukotvení lemovky (tyč: 500 mm délka x 16 mm průměr); cca 2ks/bm (v záhybech více), vč. dopravy</t>
  </si>
  <si>
    <t>111_211VD</t>
  </si>
  <si>
    <t>318</t>
  </si>
  <si>
    <t>m</t>
  </si>
  <si>
    <t>Kovová obruba, ocelová pásovina 10/100 mm + 15% přesahy, vč. dopravy</t>
  </si>
  <si>
    <t>111_210VD</t>
  </si>
  <si>
    <t>317</t>
  </si>
  <si>
    <t>Trvalky K9 (průměrná cena vč. dopravy) - specifikace viz příloha</t>
  </si>
  <si>
    <t>111_000R</t>
  </si>
  <si>
    <t>316</t>
  </si>
  <si>
    <t>Trvalky K11 (průměrná cena vč. dopravy) - specifikace viz příloha</t>
  </si>
  <si>
    <t>315</t>
  </si>
  <si>
    <t>Trvalky K13 (průměrná cena vč. dopravy) - specifikace viz příloha</t>
  </si>
  <si>
    <t>314</t>
  </si>
  <si>
    <t>Keře, v.40/60 (průměrná cena č. dopravy) - specifikace viz příloha</t>
  </si>
  <si>
    <t>111_09VD</t>
  </si>
  <si>
    <t>313</t>
  </si>
  <si>
    <t>Keře, v.20/30 (průměrná cena vč. dopravy) - specifikace viz příloha</t>
  </si>
  <si>
    <t>312</t>
  </si>
  <si>
    <t>233 m2 x 0,07 m x koef. sléhavosti 1,05 = 17,1 m3</t>
  </si>
  <si>
    <t>m3</t>
  </si>
  <si>
    <t>Kůra mulčovací VL, vč. dopravy</t>
  </si>
  <si>
    <t>10391100</t>
  </si>
  <si>
    <t>311</t>
  </si>
  <si>
    <t>Voda pro zálivku</t>
  </si>
  <si>
    <t>08231320</t>
  </si>
  <si>
    <t>310</t>
  </si>
  <si>
    <t>233 m2 x 100 g = 23,3 kg</t>
  </si>
  <si>
    <t>kg</t>
  </si>
  <si>
    <t>Granulovaný pôdny kondicionér na báze silikátových koloidov (100 g / m2)</t>
  </si>
  <si>
    <t>10391505.A</t>
  </si>
  <si>
    <t>309</t>
  </si>
  <si>
    <t>mocnost 10 cm tj. 233 m2 x 0,1 m x koef. sléhavosti 1,05 = 24,5 m3_x000D_
70% ornice, kvalitná černozem alebo hnedozem, 20% piesok, 10% kompost</t>
  </si>
  <si>
    <t>Substrát zahradnický, vč. dopravy</t>
  </si>
  <si>
    <t>10371500</t>
  </si>
  <si>
    <t>308</t>
  </si>
  <si>
    <t>l</t>
  </si>
  <si>
    <t>Totální systémový herbicid na bázi glyfosátu (0,0005 l/m2)</t>
  </si>
  <si>
    <t>2221VD</t>
  </si>
  <si>
    <t>307</t>
  </si>
  <si>
    <t>5 ks k rostlině x 1394 = 6970 ks</t>
  </si>
  <si>
    <t>Zásobní tabletové hnojivo (1x10g/roslina) vč. aplikace</t>
  </si>
  <si>
    <t>111_16VD</t>
  </si>
  <si>
    <t>306</t>
  </si>
  <si>
    <t>H23</t>
  </si>
  <si>
    <t>30_9_</t>
  </si>
  <si>
    <t>H23_</t>
  </si>
  <si>
    <t>5</t>
  </si>
  <si>
    <t>t</t>
  </si>
  <si>
    <t>Přesun hmot pro sadovnické a krajin. úpravy do 5km</t>
  </si>
  <si>
    <t>998231311R00</t>
  </si>
  <si>
    <t>305</t>
  </si>
  <si>
    <t>Plochy a úpravy území</t>
  </si>
  <si>
    <t>Předpokládaná vzdálenost tam a zpět: 30 km (Žirany)_x000D_
Maximální hmotnost převáženého materiálu/t: 12_x000D_
22,4 t/12 t = 2 potřebných vleček x 30 km = 60 km</t>
  </si>
  <si>
    <t>30_5_</t>
  </si>
  <si>
    <t>57_</t>
  </si>
  <si>
    <t>km</t>
  </si>
  <si>
    <t>Dovoz materiálu pro podkladní vrstvy na staveniště vozidlem s nákladem do 12 t, poplatek za 1 km (štěrk fr. 8-16)</t>
  </si>
  <si>
    <t>00011RVD</t>
  </si>
  <si>
    <t>304</t>
  </si>
  <si>
    <t>Kryty štěrkových a živičných pozemních komunikací a zpevněných ploch</t>
  </si>
  <si>
    <t>57</t>
  </si>
  <si>
    <t>30_1_</t>
  </si>
  <si>
    <t>18_</t>
  </si>
  <si>
    <t>Instalace obruby z ocelové pásoviny; 10/100 mm (včetně ohýbání a svařování dílů, zatlučení a přivaření roxorů)</t>
  </si>
  <si>
    <t>200_016VD</t>
  </si>
  <si>
    <t>303</t>
  </si>
  <si>
    <t>Dovoz vody pro zálivku rostlin (40l/m2) do 1000 m</t>
  </si>
  <si>
    <t>185851121</t>
  </si>
  <si>
    <t>302</t>
  </si>
  <si>
    <t>m2</t>
  </si>
  <si>
    <t>Mulčování rostlin mulčovací kůrou tl. 7cm rovina, jemně mletá</t>
  </si>
  <si>
    <t>184921093R00</t>
  </si>
  <si>
    <t>301</t>
  </si>
  <si>
    <t>Výsadba květin hrnkovaných, květináč do 13 cm vč. zálivky</t>
  </si>
  <si>
    <t>183204115R00</t>
  </si>
  <si>
    <t>300</t>
  </si>
  <si>
    <t>K9, K11, K13</t>
  </si>
  <si>
    <t>Hloub. jamek bez výměny půdy do 0,02 m3, svah 1:5</t>
  </si>
  <si>
    <t>183101112R00</t>
  </si>
  <si>
    <t>299</t>
  </si>
  <si>
    <t>Výsadba květin hrnkovaných, květináč do 25 cm</t>
  </si>
  <si>
    <t>183204116R00</t>
  </si>
  <si>
    <t>298</t>
  </si>
  <si>
    <t>kríky, 20/30, kríky, 40/60</t>
  </si>
  <si>
    <t>Hloub. jamek bez výměny půdy do 0,01 m3, svah 1:5</t>
  </si>
  <si>
    <t>183101111R00</t>
  </si>
  <si>
    <t>297</t>
  </si>
  <si>
    <t>Založení záhonu v rovině</t>
  </si>
  <si>
    <t>183205111R00</t>
  </si>
  <si>
    <t>296</t>
  </si>
  <si>
    <t>Prokypření půdy a promísení jednotlivých složek rotavátorem</t>
  </si>
  <si>
    <t>182001151R00</t>
  </si>
  <si>
    <t>295</t>
  </si>
  <si>
    <t>Aplikace granulovaného půdního kondicionéru</t>
  </si>
  <si>
    <t>18580211300R</t>
  </si>
  <si>
    <t>294</t>
  </si>
  <si>
    <t>Rozprostření subrstrátu, rovina, tl. do 10 cm</t>
  </si>
  <si>
    <t>181301101R00</t>
  </si>
  <si>
    <t>293</t>
  </si>
  <si>
    <t>233 m2 x 0,1 x 1,05 (koef.sléhavosti) = 24,5 m3</t>
  </si>
  <si>
    <t>2</t>
  </si>
  <si>
    <t>Násyp substrátu</t>
  </si>
  <si>
    <t>460120081R00</t>
  </si>
  <si>
    <t>292</t>
  </si>
  <si>
    <t>291</t>
  </si>
  <si>
    <t>233 m2 x 0,05 m  x koef. sléhavosti 1,05 = 12,2 m3</t>
  </si>
  <si>
    <t>Násyp ze štěrku 8-16, tl.5 cm, vč. materiálu</t>
  </si>
  <si>
    <t>631571003R00</t>
  </si>
  <si>
    <t>290</t>
  </si>
  <si>
    <t>Povrchové úpravy terénu</t>
  </si>
  <si>
    <t>18</t>
  </si>
  <si>
    <t>12_</t>
  </si>
  <si>
    <t>Vytýčení výsadeb</t>
  </si>
  <si>
    <t>111_3000R</t>
  </si>
  <si>
    <t>289</t>
  </si>
  <si>
    <t>Plošná úprava terénu, nerovnosti do 20 cm v rovině</t>
  </si>
  <si>
    <t>182001131R00</t>
  </si>
  <si>
    <t>288</t>
  </si>
  <si>
    <t>odkopávka ornice do 15 cm, odvoz na deponii_x000D_
233 m2 x 0,15 m = 35 m3 x koef. nakypření 1,22 = 42,7 m3</t>
  </si>
  <si>
    <t>Sejmutí ornice s přemístěním přes 100 do 250 m</t>
  </si>
  <si>
    <t>121101103R00</t>
  </si>
  <si>
    <t>287</t>
  </si>
  <si>
    <t>Odkopávky a prokopávky</t>
  </si>
  <si>
    <t>12</t>
  </si>
  <si>
    <t>11_</t>
  </si>
  <si>
    <t>Odstranění stařiny odvoz 20 km, na svahu do 1:5</t>
  </si>
  <si>
    <t>111105111R00</t>
  </si>
  <si>
    <t>286</t>
  </si>
  <si>
    <t>Chem. odplevelení před založ. postřikem</t>
  </si>
  <si>
    <t>184802111R00</t>
  </si>
  <si>
    <t>285</t>
  </si>
  <si>
    <t>Přípravné a přidružené práce</t>
  </si>
  <si>
    <t>11</t>
  </si>
  <si>
    <t>Založenie zmiešaných záhonov (SO.4.05)</t>
  </si>
  <si>
    <t>29_</t>
  </si>
  <si>
    <t>29_Z_</t>
  </si>
  <si>
    <t>29</t>
  </si>
  <si>
    <t>284</t>
  </si>
  <si>
    <t>283</t>
  </si>
  <si>
    <t>282</t>
  </si>
  <si>
    <t>103 m2 x 0,07 m x koef. sléhavosti 1,05 = 7,6 m3</t>
  </si>
  <si>
    <t>281</t>
  </si>
  <si>
    <t>280</t>
  </si>
  <si>
    <t>103 m2 x 100 g = 10,3 kg</t>
  </si>
  <si>
    <t>279</t>
  </si>
  <si>
    <t>mocnost 10 cm tj. 103 m2 x 0,1 m x koef. sléhavosti 1,05 = 10,8 m3_x000D_
70% ornice, kvalitná černozem alebo hnedozem, 20% piesok, 10% kompost</t>
  </si>
  <si>
    <t>278</t>
  </si>
  <si>
    <t>277</t>
  </si>
  <si>
    <t>5 ks k rostlině x 724 = 3620 ks</t>
  </si>
  <si>
    <t>Zásobní tabletové hnojivo (1x10g/rostlina) vč. aplikace</t>
  </si>
  <si>
    <t>276</t>
  </si>
  <si>
    <t>29_9_</t>
  </si>
  <si>
    <t>275</t>
  </si>
  <si>
    <t>Předpokládaná vzdálenost tam a zpět: 30 km (Žirany)_x000D_
Maximální hmotnost převáženého materiálu/t: 12_x000D_
9,9 t/12 t = 1 potřebných vleček x 30 km = 30 km</t>
  </si>
  <si>
    <t>29_5_</t>
  </si>
  <si>
    <t>274</t>
  </si>
  <si>
    <t>29_1_</t>
  </si>
  <si>
    <t>273</t>
  </si>
  <si>
    <t>272</t>
  </si>
  <si>
    <t>271</t>
  </si>
  <si>
    <t>270</t>
  </si>
  <si>
    <t>269</t>
  </si>
  <si>
    <t>268</t>
  </si>
  <si>
    <t>267</t>
  </si>
  <si>
    <t>266</t>
  </si>
  <si>
    <t>103 m2 x 0,1 x 1,05 (koef.sléhavosti) =10,8 m3</t>
  </si>
  <si>
    <t>265</t>
  </si>
  <si>
    <t>264</t>
  </si>
  <si>
    <t>103 m2 x 0,05 m  x koef. sléhavosti 1,05 = 5,4 m3</t>
  </si>
  <si>
    <t>263</t>
  </si>
  <si>
    <t>262</t>
  </si>
  <si>
    <t>261</t>
  </si>
  <si>
    <t>odkopávka ornice do 15 cm, odvoz na deponii_x000D_
103 m2 x 0,15 m = 15,5 m3 x koef. nakypření 1,22 = 18,9 m3</t>
  </si>
  <si>
    <t>260</t>
  </si>
  <si>
    <t>259</t>
  </si>
  <si>
    <t>258</t>
  </si>
  <si>
    <t>Založenie trvalkových záhonov (SO.4.05)</t>
  </si>
  <si>
    <t>28_</t>
  </si>
  <si>
    <t>28_Z_</t>
  </si>
  <si>
    <t>28</t>
  </si>
  <si>
    <t>Komplexní NPK hnojivo s postupným uvolňováním (0,025kg/m2), vč aplikace</t>
  </si>
  <si>
    <t>111_03VD</t>
  </si>
  <si>
    <t>257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</si>
  <si>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</si>
  <si>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</si>
  <si>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</si>
  <si>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256</t>
  </si>
  <si>
    <t>28_9_</t>
  </si>
  <si>
    <t>255</t>
  </si>
  <si>
    <t>28_1_</t>
  </si>
  <si>
    <t>ha</t>
  </si>
  <si>
    <t>Vertikutace trávníku s přísevem, ploch nad 1500 m2, vč. odvozu</t>
  </si>
  <si>
    <t>183406214R00</t>
  </si>
  <si>
    <t>254</t>
  </si>
  <si>
    <t>Aerifikace trávníku s pískováním,plocha nad 1500m2 (2680 m2/10000)</t>
  </si>
  <si>
    <t>183405312R00</t>
  </si>
  <si>
    <t>253</t>
  </si>
  <si>
    <t>Regenerácia parkového trávnika (SO.4.05)</t>
  </si>
  <si>
    <t>kvalitná černozem alebo hnedozem_x000D_
potřeba - 1142 m3_x000D_
ze stavby (v rámci etapy) - 89,40 m3_x000D_
celkem - 1142 - 89,4 = 1052,6 m3</t>
  </si>
  <si>
    <t>27_</t>
  </si>
  <si>
    <t>27_Z_</t>
  </si>
  <si>
    <t>27</t>
  </si>
  <si>
    <t>Ornice pro pozemkové úpravy</t>
  </si>
  <si>
    <t>10364200</t>
  </si>
  <si>
    <t>252</t>
  </si>
  <si>
    <t>potřeba - 1078,35 m3_x000D_
ze stavby (v rámci etapy) - 656,06 m3_x000D_
celkem -1078,35 - 656,06 = 422,29 m3</t>
  </si>
  <si>
    <t>Zemina pro pozemkové úpravy</t>
  </si>
  <si>
    <t>1036400R</t>
  </si>
  <si>
    <t>251</t>
  </si>
  <si>
    <t>250</t>
  </si>
  <si>
    <t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</t>
  </si>
  <si>
    <t>249</t>
  </si>
  <si>
    <t>248</t>
  </si>
  <si>
    <t>247</t>
  </si>
  <si>
    <t>Travní směs 25g/m2</t>
  </si>
  <si>
    <t>246</t>
  </si>
  <si>
    <t>27_9_</t>
  </si>
  <si>
    <t>245</t>
  </si>
  <si>
    <t>27_1_</t>
  </si>
  <si>
    <t>244</t>
  </si>
  <si>
    <t>Založení trávníku parkového výsevem v rovině včetně utažení</t>
  </si>
  <si>
    <t>180402111R00</t>
  </si>
  <si>
    <t>243</t>
  </si>
  <si>
    <t>Obdělání půdy hrabáním v rovině - 2x</t>
  </si>
  <si>
    <t>183403153R00</t>
  </si>
  <si>
    <t>242</t>
  </si>
  <si>
    <t>2 x 12529= 25058 m2</t>
  </si>
  <si>
    <t>Obdělání půdy frézováním v rovině - 2x</t>
  </si>
  <si>
    <t>183403113R00</t>
  </si>
  <si>
    <t>241</t>
  </si>
  <si>
    <t>Plošná úprava terénu, nerovnosti do 10 cm v rovině</t>
  </si>
  <si>
    <t>182001111R00</t>
  </si>
  <si>
    <t>240</t>
  </si>
  <si>
    <t>Rozprostření ornice, rovina, tl. 10-15 cm</t>
  </si>
  <si>
    <t>181301102R00</t>
  </si>
  <si>
    <t>239</t>
  </si>
  <si>
    <t>Rozprostření ornice, rovina, tl. do 10 cm</t>
  </si>
  <si>
    <t>238</t>
  </si>
  <si>
    <t>parkový trávnik / novo založený / mocnosť vrstvy ornice 15 cm - 581 m3 x 1,05 koef. sléhavosti = 610 m3_x000D_
parkový trávnik / novo založený / mocnosť vrstvy ornice 5 cm - 392 m3 x 1,05 koef. sléhavosti = 411,6 m3_x000D_
parkový trávnik po zariadenie staveniska/novo založený/mocnosť vrstvy ornice 5 cm - 4 m3 x 1,05 koef. sléhavosti = 4,2 m3_x000D_
parkový trávnik po depónii/ novo založený / mocnosť vrstvy ornice 15 cm - 111 m3 x 1,05 koef. sléhavosti = 116,55 m3_x000D_
celkem - 1142,4 m3</t>
  </si>
  <si>
    <t>Násyp ornice</t>
  </si>
  <si>
    <t>237</t>
  </si>
  <si>
    <t>parkový trávnik / novo založený / mocnosť vrstvy ornice 15 cm - 1027 m3 x 1,05 koef. sléhavosti 1078,35 m3_x000D_
zásyp výkopu po asanaci technických prvků</t>
  </si>
  <si>
    <t>Násyp zeminy</t>
  </si>
  <si>
    <t>236</t>
  </si>
  <si>
    <t>Rozrušení půdy do 15 cm v rovině/svah 1:5</t>
  </si>
  <si>
    <t>183402111R00</t>
  </si>
  <si>
    <t>235</t>
  </si>
  <si>
    <t>234</t>
  </si>
  <si>
    <t>Chem. odplevelení před založ. postřikem, v rovině</t>
  </si>
  <si>
    <t>233</t>
  </si>
  <si>
    <t>Založenie parkového trávniku výsevom (SO.4.05)</t>
  </si>
  <si>
    <t>Výsadba do plochy MSK (Prunus avium 'Plena')</t>
  </si>
  <si>
    <t>26_</t>
  </si>
  <si>
    <t>26_Z_</t>
  </si>
  <si>
    <t>26</t>
  </si>
  <si>
    <t>KSB-Z2 - kotvení za bal ve volné půdě, vč. dovozu</t>
  </si>
  <si>
    <t>003-003VD</t>
  </si>
  <si>
    <t>232</t>
  </si>
  <si>
    <t>TPL Tilia platyphyllos - 13 ks_x000D_
PrG Prunus gondouinii 'Schnee'- 8 ks_x000D_
nasadenie koruny min. 270 cm</t>
  </si>
  <si>
    <t>Strom, 18/20, ZB, vč. dopravy</t>
  </si>
  <si>
    <t>111_36VD</t>
  </si>
  <si>
    <t>231</t>
  </si>
  <si>
    <t>Popruh-úvazek, 3 ks k jednomu stromu, vč. dopravy</t>
  </si>
  <si>
    <t>1112VD</t>
  </si>
  <si>
    <t>230</t>
  </si>
  <si>
    <t>Kůl (průměr 6cm, frézovaný s fazetou a špicí, impregnovaný, 2,5m), 3 ks/1strom, vč. dopravy</t>
  </si>
  <si>
    <t>1113VD</t>
  </si>
  <si>
    <t>229</t>
  </si>
  <si>
    <t>50 % výměna půdy_x000D_
21 x 0,06 m3 = 1,26 m3 x koef. sléhavosti 1,05 = 1,3 m3 + 0,06 m3 = 1,36 m3</t>
  </si>
  <si>
    <t>Strukturní substrát  - kvalitní bezplevelná ornice 30%, rašelina 20%, drcené kamenivo fr. 16/32 50%, vč.5% sléhavosti, vč dopravy</t>
  </si>
  <si>
    <t>888_002VD</t>
  </si>
  <si>
    <t>228</t>
  </si>
  <si>
    <t>227</t>
  </si>
  <si>
    <t>13 ks x 0,1 m3 = 1,3 m3</t>
  </si>
  <si>
    <t>226</t>
  </si>
  <si>
    <t>objem růstového média - 0,06 m3 x 1,5 kg x 21 ks = 1,9 kg</t>
  </si>
  <si>
    <t>225</t>
  </si>
  <si>
    <t>26_9_</t>
  </si>
  <si>
    <t>224</t>
  </si>
  <si>
    <t>Výsadba do plochy MSK (Prunus gondouinii 'Schnee')</t>
  </si>
  <si>
    <t>26_1_</t>
  </si>
  <si>
    <t>Ukotvení dřeviny podzemním kotvením do volné zeminy tř.1-4</t>
  </si>
  <si>
    <t>184 21-5212VD</t>
  </si>
  <si>
    <t>223</t>
  </si>
  <si>
    <t>kotvenie 3 kolmi_x000D_
Výsadba do rastlého terénu (Tilia platyphyllos)</t>
  </si>
  <si>
    <t>Ukotvení dřeviny kůly D do 10 cm, dl. do 2 m</t>
  </si>
  <si>
    <t>184202111R00</t>
  </si>
  <si>
    <t>222</t>
  </si>
  <si>
    <t>výsadba do rastlého terénu (Tilia platyphyllos)</t>
  </si>
  <si>
    <t>Zhotovení závlahové mísy o průměru kmene do 0,5m (mocnost mulče 10 cm)</t>
  </si>
  <si>
    <t>184215411VD</t>
  </si>
  <si>
    <t>221</t>
  </si>
  <si>
    <t>Dovoz vody pro zálivku rostlin (0,1m3/strom) do 1000 m</t>
  </si>
  <si>
    <t>220</t>
  </si>
  <si>
    <t>Výsadba dřevin s balem D do 80 cm, v rovině,vč. zálivky</t>
  </si>
  <si>
    <t>184102116R00</t>
  </si>
  <si>
    <t>219</t>
  </si>
  <si>
    <t>Hloub. jamek s výměnou 50% půdy do 0,4 m3 sv.1:5</t>
  </si>
  <si>
    <t>183101215R00</t>
  </si>
  <si>
    <t>218</t>
  </si>
  <si>
    <t>Ošetřování vysazovaných dřevin soliterních, v rovině, vč.odvozu odstraněných částí</t>
  </si>
  <si>
    <t>184801121R00</t>
  </si>
  <si>
    <t>217</t>
  </si>
  <si>
    <t>111_</t>
  </si>
  <si>
    <t>111_300VD</t>
  </si>
  <si>
    <t>216</t>
  </si>
  <si>
    <t>Pěstební opatření</t>
  </si>
  <si>
    <t>111</t>
  </si>
  <si>
    <t>Výsadba stromov (SO.4.05)</t>
  </si>
  <si>
    <t>25_</t>
  </si>
  <si>
    <t>25_Z_</t>
  </si>
  <si>
    <t>25</t>
  </si>
  <si>
    <t>Oplotenie detskeho ihriska vč. dopravy a montáže</t>
  </si>
  <si>
    <t>74910303</t>
  </si>
  <si>
    <t>215</t>
  </si>
  <si>
    <t>25_3_</t>
  </si>
  <si>
    <t>31187RVD</t>
  </si>
  <si>
    <t>214</t>
  </si>
  <si>
    <t>Oplotenie detského ihriska (SO.4.04)</t>
  </si>
  <si>
    <t>24_</t>
  </si>
  <si>
    <t>24_Z_</t>
  </si>
  <si>
    <t>24</t>
  </si>
  <si>
    <t>213</t>
  </si>
  <si>
    <t>24_3_</t>
  </si>
  <si>
    <t>212</t>
  </si>
  <si>
    <t>Statické posouzení</t>
  </si>
  <si>
    <t>211</t>
  </si>
  <si>
    <t>Vyhliadka (SO.4.04)</t>
  </si>
  <si>
    <t>23_</t>
  </si>
  <si>
    <t>23_Z_</t>
  </si>
  <si>
    <t>23</t>
  </si>
  <si>
    <t>210</t>
  </si>
  <si>
    <t>23_3_</t>
  </si>
  <si>
    <t>209</t>
  </si>
  <si>
    <t>208</t>
  </si>
  <si>
    <t>Molo (SO.4.04)</t>
  </si>
  <si>
    <t>- hoblovaný dřevěný hranol 60x60x520 mm, dub (I. jakost řeziva), přední hrana zaoblená do oblouku s pol. 60 mm_x000D_
- povrchová úprava: ochrana 2x impregnačním nátěrem na bázi rostlinných olejů a alkydových jednosložkových živic, následně olejovoskovou lazurou s UV ochranou bez pigmentace_x000D_
- hranoly budou kotveny do ocelové pásoviny 500x60x10 mm s povrchovou úpravou žárovým zinkováním, vruty do do dřeva 50x4 mm (nerez, se zápustnou hlavou)_x000D_
- pásovina a hranoly budou kotveny do zídky nerez závitovými tyčemi M12 dl. 300 mm ukotvenými na chem. kotvu, funkci distančních podložek zajistí nerez maticové podložky M12 o celk. pr. 10 mm_x000D_
Výkaz výměr je orientační. Bude upřesněn podle dílenské dokumentace.</t>
  </si>
  <si>
    <t>22_</t>
  </si>
  <si>
    <t>22_Z_</t>
  </si>
  <si>
    <t>22</t>
  </si>
  <si>
    <t>207</t>
  </si>
  <si>
    <t>Emulze asfaltová penetrační (cca 0,3 kg/m2 x 38 m2)</t>
  </si>
  <si>
    <t>11163230</t>
  </si>
  <si>
    <t>206</t>
  </si>
  <si>
    <t>H15</t>
  </si>
  <si>
    <t>22_9_</t>
  </si>
  <si>
    <t>H15_</t>
  </si>
  <si>
    <t>Přesun hmot, zdi a valy samostatné zděné do 20 m</t>
  </si>
  <si>
    <t>998153131R00</t>
  </si>
  <si>
    <t>205</t>
  </si>
  <si>
    <t>Objekty pozemní zvláštní</t>
  </si>
  <si>
    <t>- haklíky o rozměrech cca d. 300 x š. 200 x v. 150 mm, hrubě štípané, světle béžová barva, odolné vůči vodě_x000D_
- zdící malta musí být vhodná pro zdění z pískovce_x000D_
- vertikálně ložené haklíky půjdou přes 2 řádky_x000D_
- spáry mezi haklíky cca 15-20 mm vyplněny stejnou zdící maltou</t>
  </si>
  <si>
    <t>22_3_</t>
  </si>
  <si>
    <t>32_</t>
  </si>
  <si>
    <t>Zdivo nadzákladové, z pískovcových haklíků béžové barvy, zděné na maltu, vč. materiálu, vč. dopravy a vykládky</t>
  </si>
  <si>
    <t>326211331R00</t>
  </si>
  <si>
    <t>204</t>
  </si>
  <si>
    <t>Zdi přehradní a opěrné</t>
  </si>
  <si>
    <t>32</t>
  </si>
  <si>
    <t>Výztuž základu zdí z betonářské oceli</t>
  </si>
  <si>
    <t>311361821R00</t>
  </si>
  <si>
    <t>203</t>
  </si>
  <si>
    <t>Základový pás z prefabrikátů ztraceného bednění, výztuž betonářskou ocelí B500B prům. 8 mm 2 horizontálně na 1 řadu (4 řady celkem, 6m kusy roxorů s přesahy 500 mm svázané drátem), 2 ks/ bm vertikálně, výplň betonem C12/15. Výztuž celkem 152 bm roxorů na vertikální a 819 bm (včetně 500 mm přesahů) = 0,39 t.</t>
  </si>
  <si>
    <t>Stěna z tvárnic ztraceného bednění, kladená na sucho, na vazbu; zalití tvárnic betonem C 20/25</t>
  </si>
  <si>
    <t>311112140RT3</t>
  </si>
  <si>
    <t>202</t>
  </si>
  <si>
    <t>Zdi podpěrné a volné</t>
  </si>
  <si>
    <t>22_2_</t>
  </si>
  <si>
    <t>Podkladní asfaltový izolační pás natavením, vč. materiálu (1,15 m2 pásu/m2 x 38 m2)</t>
  </si>
  <si>
    <t>712211559R00</t>
  </si>
  <si>
    <t>201</t>
  </si>
  <si>
    <t>Izolace proti vlhkosti; vodorovný nátěr asfaltové penetrace</t>
  </si>
  <si>
    <t>711111011RT1</t>
  </si>
  <si>
    <t>200</t>
  </si>
  <si>
    <t>Beton podkladový prostý C 10/12 tl. 100 mm - 20 cm od hrany plánovaných základů na obě strany, pro uložení ztraceného bednění</t>
  </si>
  <si>
    <t>273313511R00</t>
  </si>
  <si>
    <t>199</t>
  </si>
  <si>
    <t>Základy</t>
  </si>
  <si>
    <t>22_1_</t>
  </si>
  <si>
    <t>198</t>
  </si>
  <si>
    <t>Obdělání půdy hrabáním v rovině - 2x 132 m</t>
  </si>
  <si>
    <t>197</t>
  </si>
  <si>
    <t>196</t>
  </si>
  <si>
    <t>16_</t>
  </si>
  <si>
    <t>Úprava pláně v zářezech v hor. 1-4, se zhutněním</t>
  </si>
  <si>
    <t>181101102R00</t>
  </si>
  <si>
    <t>195</t>
  </si>
  <si>
    <t>Vodorovné přemístění výkopku z hor.1-4 do 1000 m (91,5 m3 x 1,22 koef. nakypření)</t>
  </si>
  <si>
    <t>162301102R00</t>
  </si>
  <si>
    <t>194</t>
  </si>
  <si>
    <t>Odkopávky při pozemkové úpravě nezapaž.</t>
  </si>
  <si>
    <t>122207111R00</t>
  </si>
  <si>
    <t>193</t>
  </si>
  <si>
    <t>Dílenská dokumentace - dřevěný sedák</t>
  </si>
  <si>
    <t>192</t>
  </si>
  <si>
    <t>Přemístění výkopku</t>
  </si>
  <si>
    <t>16</t>
  </si>
  <si>
    <t>Operný múrik, TPN-TP3 (SO.4.04)</t>
  </si>
  <si>
    <t>21_</t>
  </si>
  <si>
    <t>21_Z_</t>
  </si>
  <si>
    <t>21</t>
  </si>
  <si>
    <t>Stupeň schodišťový 2270x350x140 mm - řezaná žula, vč. dopravy</t>
  </si>
  <si>
    <t>58388R</t>
  </si>
  <si>
    <t>191</t>
  </si>
  <si>
    <t>Štěrkodrtě frakce 0-32</t>
  </si>
  <si>
    <t>58344169</t>
  </si>
  <si>
    <t>190</t>
  </si>
  <si>
    <t>M46</t>
  </si>
  <si>
    <t>21_9_</t>
  </si>
  <si>
    <t>M46_</t>
  </si>
  <si>
    <t>Násyp zeminy - dosypání, dorovnání okrajů (použití zeminy z výkopů); vč. složení, rozprostření, udusání</t>
  </si>
  <si>
    <t>460120082RT1</t>
  </si>
  <si>
    <t>189</t>
  </si>
  <si>
    <t>Zemní práce při montážích</t>
  </si>
  <si>
    <t>188</t>
  </si>
  <si>
    <t>Předpokládaná vzdálenost tam a zpět: 30 km (Žirany)_x000D_
Maximální hmotnost převáženého materiálu/t: 12_x000D_
1,3 t/12 t = 1 potřebná vlečka x 30 km = 30 km</t>
  </si>
  <si>
    <t>21_5_</t>
  </si>
  <si>
    <t>Dovoz materiálu pro podkladní vrstvy na staveniště vozidlem s nákladem do 12 t, poplatek za 1 km</t>
  </si>
  <si>
    <t>187</t>
  </si>
  <si>
    <t>Specifikace: svařenec z ploché pásové oceli tl. 10 mm - nosná část, kotevní desky a madlo z profilu 40x10 celková délka 4,6 bm; výplň z profilu 20x10 celková délka 18,9 bm. Povrchová úprava komaxit RAL 7016, kotvení 6x nerez M10/100 na chem. kotvu.</t>
  </si>
  <si>
    <t>21_4_</t>
  </si>
  <si>
    <t>43_</t>
  </si>
  <si>
    <t>Zábradlí ocel, vč. dodávky, montáže, kotvení</t>
  </si>
  <si>
    <t>3482112R</t>
  </si>
  <si>
    <t>186</t>
  </si>
  <si>
    <t>- položení do suchého betonu/cementové malty</t>
  </si>
  <si>
    <t>Osazení stupňů kamenných na desku, pemrlovaných; vč. materiálu pro podkladní vrstvu, provizorní zábradlí a dočasné zakrytí prkny</t>
  </si>
  <si>
    <t>434191423R00</t>
  </si>
  <si>
    <t>185</t>
  </si>
  <si>
    <t>Výztuž ze svařovaných sítí (+ 10% překryvu), prům. drátu 8 mm, oka 100x100 mm, vč. materiálu, stříhání, přivaření bodovými svary; 3,6 m2</t>
  </si>
  <si>
    <t>273361921RT8</t>
  </si>
  <si>
    <t>184</t>
  </si>
  <si>
    <t>Beton schodišťových konstrukcí železový C 25/30</t>
  </si>
  <si>
    <t>430321414R00</t>
  </si>
  <si>
    <t>183</t>
  </si>
  <si>
    <t>Štěrkodrť fr. 0-32 mm, tl. 200 mm - 3,2 m2 x 0,2 m x koef. sléhavosti 1,05 = 0,7 m3</t>
  </si>
  <si>
    <t>Uložení sypaniny s rozprostřením ve vrstvách a zhutněním</t>
  </si>
  <si>
    <t>171101101R00</t>
  </si>
  <si>
    <t>182</t>
  </si>
  <si>
    <t>Schodiště</t>
  </si>
  <si>
    <t>43</t>
  </si>
  <si>
    <t>21_3_</t>
  </si>
  <si>
    <t>Dílenská dokumentace - zábradlí</t>
  </si>
  <si>
    <t>181</t>
  </si>
  <si>
    <t>Dílenská dokumentace - schodišťový stupeň</t>
  </si>
  <si>
    <t>180</t>
  </si>
  <si>
    <t>21_2_</t>
  </si>
  <si>
    <t>Beton základových desek prostý C 16/20</t>
  </si>
  <si>
    <t>273313611R00</t>
  </si>
  <si>
    <t>179</t>
  </si>
  <si>
    <t>Bednění a odbednění základových konstrukcí</t>
  </si>
  <si>
    <t>279350001RA0</t>
  </si>
  <si>
    <t>178</t>
  </si>
  <si>
    <t>Beton podkladový pro bednění prostý C 10/12 tl. 50 mm - 20 cm od hrany plánovaných základů na obě strany, pro uložení bednění</t>
  </si>
  <si>
    <t>177</t>
  </si>
  <si>
    <t>21_1_</t>
  </si>
  <si>
    <t>176</t>
  </si>
  <si>
    <t>Vodorovné přemístění výkopku z hor.1-4 do 1000 m (2,3 m3 x 1,22 koef. nakypření)</t>
  </si>
  <si>
    <t>175</t>
  </si>
  <si>
    <t>174</t>
  </si>
  <si>
    <t>Schodisko, TPN-TP2 (SO.4.04)</t>
  </si>
  <si>
    <t>Štěrkodrť fr. 0-63 mm, tl. 150 mm - 7 m2 x 0,15 m x koef. sléhavosti 1,05 = 1,1 m3 x 1,8 t = 2 t</t>
  </si>
  <si>
    <t>20_</t>
  </si>
  <si>
    <t>20_Z_</t>
  </si>
  <si>
    <t>20</t>
  </si>
  <si>
    <t>Štěrkodrtě frakce 0-63 mm</t>
  </si>
  <si>
    <t>5834400R</t>
  </si>
  <si>
    <t>173</t>
  </si>
  <si>
    <t>Štěrkodrť fr. 0-8 mm, tl. 50 mm - 7 m2 x 0,05 m x koef. sléhavosti 1,05 = 0,4 m3 x 1,65 t = 0,7 t</t>
  </si>
  <si>
    <t>Štěrkodrtě frakce 0-8 mm</t>
  </si>
  <si>
    <t>172</t>
  </si>
  <si>
    <t>Roxor ocelový k ukotvení lemovky (tyč: 500 mm délka x 16 mm průměr); cca 2ks/bm, vč. dopravy</t>
  </si>
  <si>
    <t>171</t>
  </si>
  <si>
    <t>111_2120R</t>
  </si>
  <si>
    <t>170</t>
  </si>
  <si>
    <t>20_9_</t>
  </si>
  <si>
    <t>169</t>
  </si>
  <si>
    <t>Přesun hmot, pozemní komunikace, kryt z kameniva</t>
  </si>
  <si>
    <t>998222011R00</t>
  </si>
  <si>
    <t>168</t>
  </si>
  <si>
    <t>Předpokládaná vzdálenost tam a zpět: 30 km (Žirany)_x000D_
Maximální hmotnost převáženého materiálu/t: 12_x000D_
5 t/12 t = 1 potřebná vlečka x 30 km = 30 km</t>
  </si>
  <si>
    <t>20_5_</t>
  </si>
  <si>
    <t>167</t>
  </si>
  <si>
    <t>Při realizaci mlatového povrchu je nutný dohled dodavatele materiálu na správnou vlhkost materiálu a technologii pokládky._x000D_
Štěrkodrť fr. 0-8 mm, tl. 50 mm - 7 m2 x 0,05 m x koef. sléhavosti 1,05 = 0,4 m3_x000D_
Štěrkodrť fr. 0-63 mm, tl. 150 mm - 7 m2 x 0,15 m x koef. sléhavosti 1,05 = 1,1 m3_x000D_
celkem = 1,5 m3</t>
  </si>
  <si>
    <t>166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</si>
  <si>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_x000D_
Kamenivo MZK, fr. 0-22, tl. 100 mm - 7 m2 x 0,10 m x 1,05 koef. sléhavosti = 0,8 m3</t>
  </si>
  <si>
    <t>Podklad z mechanicky zpevněného kameniva fr. 0-22, vč. materiálu; tl. 100 mm - světlý vápenec, dolomit</t>
  </si>
  <si>
    <t>564942112R00</t>
  </si>
  <si>
    <t>165</t>
  </si>
  <si>
    <t>Instalace obruby z ocelové pásoviny; 10/140 mm (včetně ohýbání a svařování dílů, zatlučení a přivaření roxorů, 8x svařování hran)</t>
  </si>
  <si>
    <t>164</t>
  </si>
  <si>
    <t>20_1_</t>
  </si>
  <si>
    <t>163</t>
  </si>
  <si>
    <t>Vodorovné přemístění výkopku z hor.1-4 do 1000 m (1,8 m3 x 1,22 koef. nakypření)</t>
  </si>
  <si>
    <t>162</t>
  </si>
  <si>
    <t>Odkopávky při pozemkové úpravě nezapaž. (7 m2 x 0,25 m)</t>
  </si>
  <si>
    <t>161</t>
  </si>
  <si>
    <t>hodnota CBR = min. 15%)</t>
  </si>
  <si>
    <t>Laboratorní zkouška únosnosti a zhutnitelnosti zemní pláně</t>
  </si>
  <si>
    <t>11009RVD</t>
  </si>
  <si>
    <t>160</t>
  </si>
  <si>
    <t>Schodisko z oceľovej pásoviny, TPN-TP1 (SO.4.04)</t>
  </si>
  <si>
    <t>70% ornice, kvalitná černozem alebo hnedozem, 20% piesok, 10% kompost</t>
  </si>
  <si>
    <t>19_</t>
  </si>
  <si>
    <t>19_Z_</t>
  </si>
  <si>
    <t>19</t>
  </si>
  <si>
    <t>159</t>
  </si>
  <si>
    <t>S0</t>
  </si>
  <si>
    <t>19_9_</t>
  </si>
  <si>
    <t>S0_</t>
  </si>
  <si>
    <t>Násyp substrátu - 150 mm, vč. složení, rozprostření, udusání (zahradnický substrát) 318 m2 x 0,23 m = 73,2 m3 x 1,05 koef. sléh.</t>
  </si>
  <si>
    <t>4601282R</t>
  </si>
  <si>
    <t>158</t>
  </si>
  <si>
    <t>Poplatek za skládku suti</t>
  </si>
  <si>
    <t>9799903R</t>
  </si>
  <si>
    <t>157</t>
  </si>
  <si>
    <t>Vodorovné přemístění suti na skládku do 18000 m - beton z poškozených částí</t>
  </si>
  <si>
    <t>979083117R</t>
  </si>
  <si>
    <t>156</t>
  </si>
  <si>
    <t>Přesuny sutí</t>
  </si>
  <si>
    <t>155</t>
  </si>
  <si>
    <t>19_1_</t>
  </si>
  <si>
    <t>Odstranění asfaltové vrstvy pl. nad 50 m2, tl. 23 cm (ZP23) - ručně (práce v kořenovém prostoru stromů)</t>
  </si>
  <si>
    <t>113108423R</t>
  </si>
  <si>
    <t>154</t>
  </si>
  <si>
    <t>Odstranění asfaltové vrstvy pl. nad 50 m2, tl. 23 cm (ZP23)</t>
  </si>
  <si>
    <t>113108423R00</t>
  </si>
  <si>
    <t>153</t>
  </si>
  <si>
    <t>Řezání stávajícího asfaltu tl. 230 mm</t>
  </si>
  <si>
    <t>919735115R00</t>
  </si>
  <si>
    <t>152</t>
  </si>
  <si>
    <t>Rozbor vybouraného asfaltu, posouzení z hlediska toxicity</t>
  </si>
  <si>
    <t>1100900R</t>
  </si>
  <si>
    <t>151</t>
  </si>
  <si>
    <t>Orezanie cesty z asfaltobetónu, CO-TP2 (SO.4.03)</t>
  </si>
  <si>
    <t>18_Z_</t>
  </si>
  <si>
    <t>Penetrace styrenakrylátová vyrovnávací stěrky (cca 0,3 kg/m2, záleží na ředění), vč. aplikace</t>
  </si>
  <si>
    <t>235150R</t>
  </si>
  <si>
    <t>150</t>
  </si>
  <si>
    <t>Stěrka vyrovnávací a opravná, mrazuvzdorná tl. 0-50 mm (cca 2 kg/m2 dle tloušťky), vč. aplikace</t>
  </si>
  <si>
    <t>245514R</t>
  </si>
  <si>
    <t>149</t>
  </si>
  <si>
    <t>Nano penetrace hloubková styren akrylátová (cca 0,3 kg/m2, záleží na ředění), vč. aplikace</t>
  </si>
  <si>
    <t>235960R</t>
  </si>
  <si>
    <t>148</t>
  </si>
  <si>
    <t>18_9_</t>
  </si>
  <si>
    <t>147</t>
  </si>
  <si>
    <t>146</t>
  </si>
  <si>
    <t>145</t>
  </si>
  <si>
    <t>Kamenné desky použity z vybouraných cest v parku, kladení do vysokopevnostní mrazuvzdorné cementové malty/lepidla vrstvy 20 mm, spárování stejným materiálem.</t>
  </si>
  <si>
    <t>18_1_</t>
  </si>
  <si>
    <t>Kladení dlažby do lože z malty vč. materiálu pro lože a výplň spár</t>
  </si>
  <si>
    <t>460030062R00</t>
  </si>
  <si>
    <t>144</t>
  </si>
  <si>
    <t>Čištění ploch betonových konstrukcí tlakovou vodou</t>
  </si>
  <si>
    <t>938902122R00</t>
  </si>
  <si>
    <t>143</t>
  </si>
  <si>
    <t>Odstranění podkladu pl. do 50 m2, beton, tl.20 cm, dle potřeby lokálně následné doplnění novým betonem C 16/20 XF2</t>
  </si>
  <si>
    <t>1131090R</t>
  </si>
  <si>
    <t>142</t>
  </si>
  <si>
    <t>Oprava chodníka, rezaný travertín CO-TP1 (SO.4.03)</t>
  </si>
  <si>
    <t>3,94 m3 x 1,8 t = 507,6 t</t>
  </si>
  <si>
    <t>17_</t>
  </si>
  <si>
    <t>17_Z_</t>
  </si>
  <si>
    <t>17</t>
  </si>
  <si>
    <t>141</t>
  </si>
  <si>
    <t>351,49 m3 x 1,8 t = 7,09 t</t>
  </si>
  <si>
    <t>140</t>
  </si>
  <si>
    <t>112,09 m3 x 1,65 t = 184,9 t</t>
  </si>
  <si>
    <t>139</t>
  </si>
  <si>
    <t>1541 x 2 + rezerva na záhyby</t>
  </si>
  <si>
    <t>Roxor ocelový k ukotvení lemovky (tyč: 500 mm délka x 16 mm průměr); cca 2ks/bm (v záhybech více) vč. dopravy</t>
  </si>
  <si>
    <t>138</t>
  </si>
  <si>
    <t>Kovová obruba, ocelová pásovina 10/100/ mm + 15% přesahy vč. dopravy</t>
  </si>
  <si>
    <t>111_2100R</t>
  </si>
  <si>
    <t>137</t>
  </si>
  <si>
    <t>17_9_</t>
  </si>
  <si>
    <t>136</t>
  </si>
  <si>
    <t>Předpokládaná vzdálenost tam a zpět: 30 km (Žirany)_x000D_
Maximální hmotnost převáženého materiálu/t: 12_x000D_
1391 t/12 t = 116 potřebných vleček x 30 km = 4980 km</t>
  </si>
  <si>
    <t>17_5_</t>
  </si>
  <si>
    <t>135</t>
  </si>
  <si>
    <t>ruční násyp v kořenovém prostoru sromů</t>
  </si>
  <si>
    <t>Uložení sypaniny s rozprostřením ve vrstvách ruční se zhutněním</t>
  </si>
  <si>
    <t>174101102R00</t>
  </si>
  <si>
    <t>134</t>
  </si>
  <si>
    <t>Uložení sypaniny s rozprostřením ve vrstvách a zhutněním (strojně)</t>
  </si>
  <si>
    <t>133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</si>
  <si>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1897 m2 + 238 m2 = 2135 m2</t>
  </si>
  <si>
    <t>56_</t>
  </si>
  <si>
    <t>Podklad z mechanicky zpevněného kameniva fr. 0-22, vč. materiálu; tl. 100 mm</t>
  </si>
  <si>
    <t>132</t>
  </si>
  <si>
    <t>Podkladní vrstvy komunikací, letišť a ploch</t>
  </si>
  <si>
    <t>56</t>
  </si>
  <si>
    <t>vč. instalace pásoviny k CO-TP3 (Oprava povrchu a ořezání okrajů cesty z asfaltobetonu)</t>
  </si>
  <si>
    <t>17_1_</t>
  </si>
  <si>
    <t>131</t>
  </si>
  <si>
    <t>1897 m2 + 238 m2 = 2135 m2</t>
  </si>
  <si>
    <t>130</t>
  </si>
  <si>
    <t>362,07 + 51,31 = 413,4 x koef. sléhavosti 1,22 = 504,3 m3 - v rámci staveniště</t>
  </si>
  <si>
    <t>Vodorovné přemístění výkopku z hor.1-4 do 1000 m</t>
  </si>
  <si>
    <t>129</t>
  </si>
  <si>
    <t>(vč. zálivky, před i při aplikaci Air Spade)</t>
  </si>
  <si>
    <t>Plošné odstranění zeminy do hl.0,25 m technologií  Air Spade - vzduchový rýč, v kořenovém systému stromů, viz výkres</t>
  </si>
  <si>
    <t>04300200R</t>
  </si>
  <si>
    <t>128</t>
  </si>
  <si>
    <t>Odkopávky při pozemkové úpravě nezapaž. (strojně)</t>
  </si>
  <si>
    <t>127</t>
  </si>
  <si>
    <t>126</t>
  </si>
  <si>
    <t>Chodník hr. 300 mm z MSK, CN-TP1b (SO.4.03)</t>
  </si>
  <si>
    <t>16_1_</t>
  </si>
  <si>
    <t>Dílenská dokumentace - instalace sochy vodníka</t>
  </si>
  <si>
    <t>124</t>
  </si>
  <si>
    <t>SO.4.07 - Detské ihrisko_x000D_
stávající socha vodníka z Žabí fontány</t>
  </si>
  <si>
    <t>Instalace sochy vodníka</t>
  </si>
  <si>
    <t>123</t>
  </si>
  <si>
    <t>Ochrana stromu bedněním - odstranění (ochrana kmene stromů, kořenového systému dřevin)</t>
  </si>
  <si>
    <t>184807112R00</t>
  </si>
  <si>
    <t>122</t>
  </si>
  <si>
    <t>- všechny stromy na staveništi s navrženou ochranou - 76 ks x 16 m2 = 1216 m2_x000D_
viz výkres</t>
  </si>
  <si>
    <t>Ochrana stromu při stavební činnosti bedněním - zřízení (ochrana kmene stromů, kořenového systému dřevin)</t>
  </si>
  <si>
    <t>184807111R00</t>
  </si>
  <si>
    <t>121</t>
  </si>
  <si>
    <t>soubor</t>
  </si>
  <si>
    <t>Vytýčení stavby</t>
  </si>
  <si>
    <t>111_100VD</t>
  </si>
  <si>
    <t>120</t>
  </si>
  <si>
    <t>Príprava stanoviště</t>
  </si>
  <si>
    <t>po nových pařezech - 13,8 m3; po stávajících pařezech - 4,6 m3, odstraňované keře - 42,4</t>
  </si>
  <si>
    <t>15_</t>
  </si>
  <si>
    <t>15_Z_</t>
  </si>
  <si>
    <t>15</t>
  </si>
  <si>
    <t>119</t>
  </si>
  <si>
    <t>listnaté stromy ( větve, kmeny, pařezy) - 321,1 t_x000D_
jehličnaté stromy ( větve, kmeny, pařezy) - 15,8 t_x000D_
keře - 1 t_x000D_
stávajícíc pařezy - 4,2 t</t>
  </si>
  <si>
    <t>15_9_</t>
  </si>
  <si>
    <t>Poplatek za skladku</t>
  </si>
  <si>
    <t>979999999R00</t>
  </si>
  <si>
    <t>118</t>
  </si>
  <si>
    <t>listnaté stromy ( větve, kmeny, pařezy) - 347,1 m3_x000D_
jehličnaté stromy ( větve, kmeny, pařezy) - 17,7 m3_x000D_
keře - 1,1 m3_x000D_
stávajícíc pařezy - 4,6 m3</t>
  </si>
  <si>
    <t>Odvoz na skládku dřeva, příplatek za dalších 5 km</t>
  </si>
  <si>
    <t>979087008R00</t>
  </si>
  <si>
    <t>117</t>
  </si>
  <si>
    <t>116</t>
  </si>
  <si>
    <t>Řez zdravotní: 4 ks. Ceny jednotlivých pěstebních opatření se liší v závislosti na náročnosti a je třeba nacenit pro každý strom zvlášť.</t>
  </si>
  <si>
    <t>184VD</t>
  </si>
  <si>
    <t>15_1_</t>
  </si>
  <si>
    <t>184VD_</t>
  </si>
  <si>
    <t>Ošetření vybraných stromů - viz příloha k rozpočtu - Ošetření soliterní stromy</t>
  </si>
  <si>
    <t>1121515R</t>
  </si>
  <si>
    <t>115</t>
  </si>
  <si>
    <t>Řez stromů</t>
  </si>
  <si>
    <t>174VD</t>
  </si>
  <si>
    <t>174VD_</t>
  </si>
  <si>
    <t>Zásyp jam po vyfrézovaných pařezech hloubky do 200 mm, v rovině nebo na svahu 1:5</t>
  </si>
  <si>
    <t>17411-1111VD</t>
  </si>
  <si>
    <t>114</t>
  </si>
  <si>
    <t>Odstranění dřevní hmoty</t>
  </si>
  <si>
    <t>13 ks nové pařezy, 2 ks stávající pařezy</t>
  </si>
  <si>
    <t>Zásyp jam po pařezech D 90 cm</t>
  </si>
  <si>
    <t>174201204R00</t>
  </si>
  <si>
    <t>113</t>
  </si>
  <si>
    <t>5 ks nové pařezy, 5 ks stávající pařezy</t>
  </si>
  <si>
    <t>Zásyp jam po pařezech D 70 cm</t>
  </si>
  <si>
    <t>174201203R00</t>
  </si>
  <si>
    <t>112</t>
  </si>
  <si>
    <t>20 ks nové pařezy, 10 ks stávající pařezy</t>
  </si>
  <si>
    <t>Zásyp jam po pařezech D 50 cm</t>
  </si>
  <si>
    <t>174201202R00</t>
  </si>
  <si>
    <t>6 ks nové pařezy, 5 ks stávající pařezy</t>
  </si>
  <si>
    <t>Zásyp jam po pařezech D 30 cm</t>
  </si>
  <si>
    <t>174201201R00</t>
  </si>
  <si>
    <t>110</t>
  </si>
  <si>
    <t>Konstrukce ze zemin</t>
  </si>
  <si>
    <t>Vodorovné přemístění křovin do  5000 m</t>
  </si>
  <si>
    <t>162301501R00</t>
  </si>
  <si>
    <t>109</t>
  </si>
  <si>
    <t>Vodorovné přemístění pařezů  D 90 cm do 5000 m</t>
  </si>
  <si>
    <t>162301424R00</t>
  </si>
  <si>
    <t>108</t>
  </si>
  <si>
    <t>Vodorovné přemístění pařezů  D 70 cm do 5000 m</t>
  </si>
  <si>
    <t>162301423R00</t>
  </si>
  <si>
    <t>107</t>
  </si>
  <si>
    <t>Vodorovné přemístění pařezů  D 50 cm do 5000 m</t>
  </si>
  <si>
    <t>162301422R00</t>
  </si>
  <si>
    <t>106</t>
  </si>
  <si>
    <t>Vodorovné přemístění pařezů  D 30 cm do 5000 m</t>
  </si>
  <si>
    <t>162301421R00</t>
  </si>
  <si>
    <t>105</t>
  </si>
  <si>
    <t>Vod.přemístění kmenů listnatých, D 90cm  do 5000 m</t>
  </si>
  <si>
    <t>162301414R00</t>
  </si>
  <si>
    <t>104</t>
  </si>
  <si>
    <t>Vod.přemístění kmenů listnatých, D 70cm  do 5000 m</t>
  </si>
  <si>
    <t>162301413R00</t>
  </si>
  <si>
    <t>103</t>
  </si>
  <si>
    <t>Vod.přemístění kmenů listnatých, D 50cm  do 5000 m</t>
  </si>
  <si>
    <t>162301412R00</t>
  </si>
  <si>
    <t>102</t>
  </si>
  <si>
    <t>Vod.přemístění kmenů listnatých, D 30cm  do 5000 m</t>
  </si>
  <si>
    <t>162301411R00</t>
  </si>
  <si>
    <t>101</t>
  </si>
  <si>
    <t>Vod.přemístění kmenů jehlič., D 70cm  do 5000 m</t>
  </si>
  <si>
    <t>162301417R00</t>
  </si>
  <si>
    <t>100</t>
  </si>
  <si>
    <t>Vod.přemístění kmenů jehlič., D 50cm  do 5000 m</t>
  </si>
  <si>
    <t>162301416R00</t>
  </si>
  <si>
    <t>99</t>
  </si>
  <si>
    <t>Vod.přemístění kmenů jehlič., D 30cm  do 5000 m</t>
  </si>
  <si>
    <t>162301415R00</t>
  </si>
  <si>
    <t>98</t>
  </si>
  <si>
    <t>122VD</t>
  </si>
  <si>
    <t>122VD_</t>
  </si>
  <si>
    <t>Odstranění vyfrézované dřevní hmoty hloubky do 200 mm, v rovině nebo na svahu do 1:5</t>
  </si>
  <si>
    <t>12291-1111VD</t>
  </si>
  <si>
    <t>97</t>
  </si>
  <si>
    <t>112VD</t>
  </si>
  <si>
    <t>112VD_</t>
  </si>
  <si>
    <t>Odstranění stávajícího pařezu na svahu 1:5 o průměru pařezu 200-300 mm</t>
  </si>
  <si>
    <t>11220-1152VD</t>
  </si>
  <si>
    <t>96</t>
  </si>
  <si>
    <t>Odstranění stávajícího pařezu na svahu 1:5 o průměru pařezu 300-400 mm</t>
  </si>
  <si>
    <t>11220-1153VD</t>
  </si>
  <si>
    <t>95</t>
  </si>
  <si>
    <t>Odstranění stávajícího pařezu na svahu 1:5 o průměru pařezu 400-500 mm</t>
  </si>
  <si>
    <t>11220-1154VD</t>
  </si>
  <si>
    <t>94</t>
  </si>
  <si>
    <t>Odstranění stávajícího pařezu na svahu 1:5 o průměru pařezu 500-600 mm</t>
  </si>
  <si>
    <t>11220-1155VD</t>
  </si>
  <si>
    <t>93</t>
  </si>
  <si>
    <t>Odstranění stávajícího pařezu na svahu 1:5 o průměru pařezu 600-700 mm</t>
  </si>
  <si>
    <t>11220-1156VD</t>
  </si>
  <si>
    <t>92</t>
  </si>
  <si>
    <t>Odstranění stávajícího pařezu na svahu 1:5 o průměru pařezu 900-1000 mm</t>
  </si>
  <si>
    <t>11220-1159VD</t>
  </si>
  <si>
    <t>91</t>
  </si>
  <si>
    <t>Odstranění pařezu na svahu 1:5 o průměru pařezu do 200 mm</t>
  </si>
  <si>
    <t>11220-1151VD</t>
  </si>
  <si>
    <t>90</t>
  </si>
  <si>
    <t>Odstranění pařezu na svahu 1:5 o průměru pařezu 200-300 mm</t>
  </si>
  <si>
    <t>89</t>
  </si>
  <si>
    <t>Odstranění pařezu na svahu 1:5 o průměru pařezu 300-400 mm</t>
  </si>
  <si>
    <t>88</t>
  </si>
  <si>
    <t>Odstranění pařezu na svahu 1:5 o průměru pařezu 400-500 mm</t>
  </si>
  <si>
    <t>87</t>
  </si>
  <si>
    <t>Odstranění pařezu na svahu 1:5 o průměru pařezu 500-600 mm</t>
  </si>
  <si>
    <t>86</t>
  </si>
  <si>
    <t>Odstranění pařezu na svahu 1:5 o průměru pařezu 600-700 mm</t>
  </si>
  <si>
    <t>85</t>
  </si>
  <si>
    <t>Odstranění pařezu na svahu 1:5 o průměru pařezu 700-800 mm</t>
  </si>
  <si>
    <t>11220-1157VD</t>
  </si>
  <si>
    <t>84</t>
  </si>
  <si>
    <t>Odstranění pařezu na svahu 1:5 o průměru pařezu 800-900 mm</t>
  </si>
  <si>
    <t>11220-1158VD</t>
  </si>
  <si>
    <t>83</t>
  </si>
  <si>
    <t>Odstranění pařezu na svahu 1:5 o průměru pařezu 1000-1100 mm</t>
  </si>
  <si>
    <t>11220-1160VD</t>
  </si>
  <si>
    <t>82</t>
  </si>
  <si>
    <t>Odstranění pařezu na svahu 1:5 o průměru pařezu 1100-1200 mm</t>
  </si>
  <si>
    <t>11220-1161VD</t>
  </si>
  <si>
    <t>81</t>
  </si>
  <si>
    <t>Odstranění pařezu na svahu 1:5 o průměru pařezu 1200-1300 mm</t>
  </si>
  <si>
    <t>11220-1162VD</t>
  </si>
  <si>
    <t>80</t>
  </si>
  <si>
    <t>Odstranění pařezu na svahu 1:5 o průměru pařezu 1400-1500(a víc) mm</t>
  </si>
  <si>
    <t>11220-1164VD</t>
  </si>
  <si>
    <t>79</t>
  </si>
  <si>
    <t>Pokácení stromu postupné se spouštěním prům. kmene 100-200mm</t>
  </si>
  <si>
    <t>11215-1351VD</t>
  </si>
  <si>
    <t>78</t>
  </si>
  <si>
    <t>Pokácení stromu postupné se spouštěním prům. kmene 200-300mm</t>
  </si>
  <si>
    <t>11215-1352VD</t>
  </si>
  <si>
    <t>77</t>
  </si>
  <si>
    <t>Pokácení stromu postupné se spouštěním prům. kmene 300-400mm</t>
  </si>
  <si>
    <t>11215-1353VD</t>
  </si>
  <si>
    <t>76</t>
  </si>
  <si>
    <t>Pokácení stromu postupné se spouštěním prům. kmene 400-500mm</t>
  </si>
  <si>
    <t>11215-1354VD</t>
  </si>
  <si>
    <t>75</t>
  </si>
  <si>
    <t>Pokácení stromu postupné se spouštěním prům. kmene 500-600mm</t>
  </si>
  <si>
    <t>11215-1355VD</t>
  </si>
  <si>
    <t>74</t>
  </si>
  <si>
    <t>Pokácení stromu postupné se spouštěním prům. kmene 600-700mm</t>
  </si>
  <si>
    <t>11215-1356VD</t>
  </si>
  <si>
    <t>73</t>
  </si>
  <si>
    <t>Pokácení stromu postupné se spouštěním prům. kmene 700-800mm</t>
  </si>
  <si>
    <t>11215-1357VD</t>
  </si>
  <si>
    <t>72</t>
  </si>
  <si>
    <t>Pokácení stromu postupné se spouštěním prům. kmene 800-900mm</t>
  </si>
  <si>
    <t>11215-1358VD</t>
  </si>
  <si>
    <t>71</t>
  </si>
  <si>
    <t>Pokácení stromu postupné se spouštěním prům. kmene 1000-1100mm</t>
  </si>
  <si>
    <t>11215-1360VD</t>
  </si>
  <si>
    <t>70</t>
  </si>
  <si>
    <t>Pokácení stromu postupné se spouštěním prům. kmene 1100-1200mm</t>
  </si>
  <si>
    <t>11215-1361VD</t>
  </si>
  <si>
    <t>69</t>
  </si>
  <si>
    <t>Pokácení stromu postupné se spouštěním prům. kmene 1200-1300mm</t>
  </si>
  <si>
    <t>11215-1362VD</t>
  </si>
  <si>
    <t>68</t>
  </si>
  <si>
    <t>Pokácení stromu postupné se spouštěním prům. kmene 1500-1600mm</t>
  </si>
  <si>
    <t>11215-1365VD</t>
  </si>
  <si>
    <t>67</t>
  </si>
  <si>
    <t>Pokácení stromu postupné se spouštěním prům. kmene 1900-2000mm</t>
  </si>
  <si>
    <t>11215-1369VD</t>
  </si>
  <si>
    <t>66</t>
  </si>
  <si>
    <t>Odstranění dřevin</t>
  </si>
  <si>
    <t>20 % z celkové plochy 562 m2, předpokádaný počet cca 15 kusů</t>
  </si>
  <si>
    <t>plm</t>
  </si>
  <si>
    <t>Probírka lesních porostů, přiblížení hmoty do 50 m, pr.kmene 0-20cm</t>
  </si>
  <si>
    <t>112101142R00</t>
  </si>
  <si>
    <t>65</t>
  </si>
  <si>
    <t>Odstranění křovin i s kořeny na ploše do 10000 m2</t>
  </si>
  <si>
    <t>111201102R00</t>
  </si>
  <si>
    <t>64</t>
  </si>
  <si>
    <t>Asanácia a ošetrenie drevín (SO.4.02)</t>
  </si>
  <si>
    <t>14_</t>
  </si>
  <si>
    <t>14_9_</t>
  </si>
  <si>
    <t>14</t>
  </si>
  <si>
    <t>63</t>
  </si>
  <si>
    <t>Dřevo + ostatní materiál: 2 t</t>
  </si>
  <si>
    <t>Vodorovné přemístění suti na skládku do 18000 m</t>
  </si>
  <si>
    <t>62</t>
  </si>
  <si>
    <t>96_</t>
  </si>
  <si>
    <t>Odstranění doplňkových konstrukcí - dřevěná bouda</t>
  </si>
  <si>
    <t>9660751R</t>
  </si>
  <si>
    <t>61</t>
  </si>
  <si>
    <t>Bourání konstrukcí</t>
  </si>
  <si>
    <t>Odstranění boudy, S4 (SO.4.01)</t>
  </si>
  <si>
    <t>13_</t>
  </si>
  <si>
    <t>13_9_</t>
  </si>
  <si>
    <t>13</t>
  </si>
  <si>
    <t>60</t>
  </si>
  <si>
    <t>Dřevo + ostatní materiál: 5 t</t>
  </si>
  <si>
    <t>59</t>
  </si>
  <si>
    <t>Odstranění doplňkových konstrukcí - dřevěné molo</t>
  </si>
  <si>
    <t>58</t>
  </si>
  <si>
    <t>Odstranění mola, TP6 (SO.4.01)</t>
  </si>
  <si>
    <t>12_9_</t>
  </si>
  <si>
    <t>Bourání základů z betonu prostého - herní prvky + oplocení</t>
  </si>
  <si>
    <t>961044111R00</t>
  </si>
  <si>
    <t>55</t>
  </si>
  <si>
    <t>Vytrhání obrubníků dřevěných - vč. lože (obruba dopadových ploch)</t>
  </si>
  <si>
    <t>1132010R</t>
  </si>
  <si>
    <t>54</t>
  </si>
  <si>
    <t>Vytrhání obrubníků parkových - vč. lože (obruba dopadových ploch)</t>
  </si>
  <si>
    <t>113201012RA0</t>
  </si>
  <si>
    <t>53</t>
  </si>
  <si>
    <t>Demontáž oplocení z pletiva vč. sloupků</t>
  </si>
  <si>
    <t>767900040RA0</t>
  </si>
  <si>
    <t>52</t>
  </si>
  <si>
    <t>Demontáž dřevěného oplocení vč. sloupků</t>
  </si>
  <si>
    <t>762961820R00</t>
  </si>
  <si>
    <t>51</t>
  </si>
  <si>
    <t>Odstranění her. prvků, H1-11, TP1, 5 (SO.4.01)</t>
  </si>
  <si>
    <t>11_9_</t>
  </si>
  <si>
    <t>50</t>
  </si>
  <si>
    <t>Dřevo: 6 t_x000D_
Beton: 1,7 m3 x 2,4 t/m3 = 4 t</t>
  </si>
  <si>
    <t>49</t>
  </si>
  <si>
    <t>Bourání základů z betonu prostého</t>
  </si>
  <si>
    <t>48</t>
  </si>
  <si>
    <t>47</t>
  </si>
  <si>
    <t>Odstranění oplocení, TP2-4 (SO.4.01)</t>
  </si>
  <si>
    <t>10_</t>
  </si>
  <si>
    <t>10_9_</t>
  </si>
  <si>
    <t>10</t>
  </si>
  <si>
    <t>46</t>
  </si>
  <si>
    <t>45</t>
  </si>
  <si>
    <t>Bourání zdiva nadzákladového kamenného na MC</t>
  </si>
  <si>
    <t>962022491R00</t>
  </si>
  <si>
    <t>44</t>
  </si>
  <si>
    <t>Odstranění kamenné zídky, TP12 (SO.4.01)</t>
  </si>
  <si>
    <t>09_</t>
  </si>
  <si>
    <t>09_9_</t>
  </si>
  <si>
    <t>09</t>
  </si>
  <si>
    <t>42</t>
  </si>
  <si>
    <t>Beton: 7 m3 x 2,4 t/m3 = 17 t</t>
  </si>
  <si>
    <t>41</t>
  </si>
  <si>
    <t>09_1_</t>
  </si>
  <si>
    <t>Bourání konstrukcí ze železobetonu v odkopávkách</t>
  </si>
  <si>
    <t>120901123R00</t>
  </si>
  <si>
    <t>40</t>
  </si>
  <si>
    <t>Odstranění bet. schodišť, TP8-11 (SO.4.01)</t>
  </si>
  <si>
    <t>08_</t>
  </si>
  <si>
    <t>08_9_</t>
  </si>
  <si>
    <t>08</t>
  </si>
  <si>
    <t>39</t>
  </si>
  <si>
    <t>Beton: 18 m3 x 2,4 t/m3 = 43 t</t>
  </si>
  <si>
    <t>38</t>
  </si>
  <si>
    <t>Odpadkový koš: 25 ks_x000D_
Lavička: 47 ks_x000D_
Knihobudka: 1 ks_x000D_
Mlhovač: 1 ks</t>
  </si>
  <si>
    <t>Odstranění stávajících laviček a odpadkových košů</t>
  </si>
  <si>
    <t>966077121R00</t>
  </si>
  <si>
    <t>37</t>
  </si>
  <si>
    <t>36</t>
  </si>
  <si>
    <t>Odstranění tech. prvků, stáv. mobiliáře (SO.4.01)</t>
  </si>
  <si>
    <t>07_</t>
  </si>
  <si>
    <t>07_9_</t>
  </si>
  <si>
    <t>07</t>
  </si>
  <si>
    <t>35</t>
  </si>
  <si>
    <t>34</t>
  </si>
  <si>
    <t>7765118R</t>
  </si>
  <si>
    <t>33</t>
  </si>
  <si>
    <t>Odstranění umělého koberce, ZP4-7 (SO.4.01)</t>
  </si>
  <si>
    <t>06_</t>
  </si>
  <si>
    <t>06_9_</t>
  </si>
  <si>
    <t>06</t>
  </si>
  <si>
    <t>06_1_</t>
  </si>
  <si>
    <t>Odstranění podkladu nad 50 m2, kam.drcené tl.10 cm (ZP22)</t>
  </si>
  <si>
    <t>113107610R00</t>
  </si>
  <si>
    <t>Odstranění podkladu nad 50 m2, kam. těžené tl.15 cm (ZP11)</t>
  </si>
  <si>
    <t>113107415R00</t>
  </si>
  <si>
    <t>Ods. povrchu z okr. kamene, ZP11,22 (SO.4.01)</t>
  </si>
  <si>
    <t>05_</t>
  </si>
  <si>
    <t>05_9_</t>
  </si>
  <si>
    <t>05</t>
  </si>
  <si>
    <t>05_1_</t>
  </si>
  <si>
    <t>Bourání zdiva nadzákladového z betonu prostého - lem pískoviště</t>
  </si>
  <si>
    <t>962042321R00</t>
  </si>
  <si>
    <t>Odstranění lemu pískoviště, ZP12 (SO.4.01)</t>
  </si>
  <si>
    <t>04_</t>
  </si>
  <si>
    <t>04_9_</t>
  </si>
  <si>
    <t>04</t>
  </si>
  <si>
    <t>Odstranění podkladu,kam. drcené tl.15 cm</t>
  </si>
  <si>
    <t>113107615R00</t>
  </si>
  <si>
    <t>Bourání podlah z cihel naplocho, plochy nad 1 m2</t>
  </si>
  <si>
    <t>965031131R00</t>
  </si>
  <si>
    <t>Odstranění cihlové dlažby, ZP8-10 (SO.4.01)</t>
  </si>
  <si>
    <t>03_</t>
  </si>
  <si>
    <t>03_9_</t>
  </si>
  <si>
    <t>03</t>
  </si>
  <si>
    <t>03_1_</t>
  </si>
  <si>
    <t>Odstranění podkladu pl. 50 m2, kam. drcené tl.15 cm - ručně (práce v kořenovém prostoru stromů)</t>
  </si>
  <si>
    <t>113107515R00</t>
  </si>
  <si>
    <t>Odstranění podkladu pl. 50 m2, kam. drcené tl.15 cm</t>
  </si>
  <si>
    <t>113106231R</t>
  </si>
  <si>
    <t>113106231R00</t>
  </si>
  <si>
    <t>Odstranění povrchů ze zám. dlažby, ZP2-3 (SO.4.01)</t>
  </si>
  <si>
    <t>02_</t>
  </si>
  <si>
    <t>02_9_</t>
  </si>
  <si>
    <t>02</t>
  </si>
  <si>
    <t>Poplatek za skládku suti (beton)</t>
  </si>
  <si>
    <t>Vodorovné přemístění suti na skládku a místo uložení (kámen) do 18000 m</t>
  </si>
  <si>
    <t>02_1_</t>
  </si>
  <si>
    <t>Odstranění podkladu pl. nad 50 m2, beton, tl. 30 cm (ZP21) - ručně (práce v kořenovém prostoru stromů)</t>
  </si>
  <si>
    <t>113109430R</t>
  </si>
  <si>
    <t>Odstranění podkladu pl. nad 50 m2, beton, tl. 30 cm (ZP21)</t>
  </si>
  <si>
    <t>113109430R00</t>
  </si>
  <si>
    <t>Odstranění podkladu pl. nad 50 m2, beton, tl. 20 cm (ZP15, 16, 17, 18, 19) - ručně (práce v kořenovém prostoru stromů)</t>
  </si>
  <si>
    <t>113109420R</t>
  </si>
  <si>
    <t>Odstranění podkladu pl. nad 50 m2, beton, tl. 20 cm (ZP15, 16, 17, 18, 19)</t>
  </si>
  <si>
    <t>113109420R00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</si>
  <si>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</si>
  <si>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</si>
  <si>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</si>
  <si>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</si>
  <si>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</si>
  <si>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</si>
  <si>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Ods. povrchů z kam. dlažby, ZP13-21 (SO.4.01)</t>
  </si>
  <si>
    <t>01_</t>
  </si>
  <si>
    <t>01_9_</t>
  </si>
  <si>
    <t>01</t>
  </si>
  <si>
    <t>7</t>
  </si>
  <si>
    <t>ZP1: 381,6 m3 x 2,2 t/m3 = 840 t_x000D_
ZP20: asfalt 50,4 m3 x 2,2 t/m3 = 111 t; beton 50,4 m2 x 2,4 t/m3 = 121 t</t>
  </si>
  <si>
    <t>6</t>
  </si>
  <si>
    <t>01_1_</t>
  </si>
  <si>
    <t>Odstranění podkladu pl. nad 50 m2, beton, tl. 30 cm (ZP20)</t>
  </si>
  <si>
    <t>Odstranění asfaltové vrstvy pl. nad 50 m2, tl.30 cm (ZP20)</t>
  </si>
  <si>
    <t>113108430R00</t>
  </si>
  <si>
    <t>4</t>
  </si>
  <si>
    <t>Odstranění asfaltové vrstvy pl. nad 50 m2, tl.40 cm (ZP1) - ručně (práce v kořenovém prostoru stromů)</t>
  </si>
  <si>
    <t>1121084R</t>
  </si>
  <si>
    <t>3</t>
  </si>
  <si>
    <t>Odstranění asfaltové vrstvy pl. nad 50 m2, tl.40 cm (ZP1)</t>
  </si>
  <si>
    <t>1131084R</t>
  </si>
  <si>
    <t>Odstranění povrchů z asfaltu, ZP1,20 (SO.4.01)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</si>
  <si>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</si>
  <si>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</si>
  <si>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</si>
  <si>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</si>
  <si>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</si>
  <si>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</si>
  <si>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</si>
  <si>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</si>
  <si>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</si>
  <si>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</si>
  <si>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</si>
  <si>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</si>
  <si>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</si>
  <si>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</si>
  <si>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</si>
  <si>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Rozměry</t>
  </si>
  <si>
    <t>GROUPCODE</t>
  </si>
  <si>
    <t>ISWORK</t>
  </si>
  <si>
    <t>Hmotnost (t)</t>
  </si>
  <si>
    <t>Cena/MJ</t>
  </si>
  <si>
    <t>Množství</t>
  </si>
  <si>
    <t>MJ</t>
  </si>
  <si>
    <t>Zkrácený popis</t>
  </si>
  <si>
    <t>Kód</t>
  </si>
  <si>
    <t>Objekt</t>
  </si>
  <si>
    <t>Č</t>
  </si>
  <si>
    <t>Zpracováno dne:</t>
  </si>
  <si>
    <t> </t>
  </si>
  <si>
    <t>Ateliér Krejčiříkovi, s.r.o.</t>
  </si>
  <si>
    <t>park</t>
  </si>
  <si>
    <t>Doba výstavby:</t>
  </si>
  <si>
    <t>Návrh obnovy Starého parku v Nitre, Etapa 4</t>
  </si>
  <si>
    <t>Stavební rozpočet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</si>
  <si>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</si>
  <si>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</si>
  <si>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</si>
  <si>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</si>
  <si>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</si>
  <si>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</si>
  <si>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</si>
  <si>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</si>
  <si>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</si>
  <si>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</si>
  <si>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</si>
  <si>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</si>
  <si>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</si>
  <si>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</si>
  <si>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</si>
  <si>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</si>
  <si>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</si>
  <si>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</si>
  <si>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</si>
  <si>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</si>
  <si>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E4</t>
  </si>
  <si>
    <t>Sophora japonica</t>
  </si>
  <si>
    <t>RZ</t>
  </si>
  <si>
    <t>s</t>
  </si>
  <si>
    <t>rez zdravotné</t>
  </si>
  <si>
    <t>celková stabilizacia</t>
  </si>
  <si>
    <t>Acer platanoides</t>
  </si>
  <si>
    <t>d</t>
  </si>
  <si>
    <t>Populus alba</t>
  </si>
  <si>
    <t>20+30</t>
  </si>
  <si>
    <t>k</t>
  </si>
  <si>
    <t>prasknutá vetva, 30+90+10</t>
  </si>
  <si>
    <t>Tilia platyphyllos</t>
  </si>
  <si>
    <t>Pestovateľské opatrenia stromov</t>
  </si>
  <si>
    <t>RR</t>
  </si>
  <si>
    <t>Rez redukčné</t>
  </si>
  <si>
    <t>RB</t>
  </si>
  <si>
    <t>Rez bezpečnostné</t>
  </si>
  <si>
    <t>Rez zdravotné</t>
  </si>
  <si>
    <t>Export Komplet</t>
  </si>
  <si>
    <t/>
  </si>
  <si>
    <t>2.0</t>
  </si>
  <si>
    <t>False</t>
  </si>
  <si>
    <t>{33f6dd4b-ee51-4c63-9672-4e5cdea46e24}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</si>
  <si>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</si>
  <si>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</si>
  <si>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</si>
  <si>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</si>
  <si>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</si>
  <si>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</si>
  <si>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</si>
  <si>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</si>
  <si>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-4.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</si>
  <si>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</si>
  <si>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</si>
  <si>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</si>
  <si>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</si>
  <si>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</si>
  <si>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</si>
  <si>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</si>
  <si>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</si>
  <si>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</si>
  <si>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</si>
  <si>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</si>
  <si>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</si>
  <si>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</si>
  <si>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</si>
  <si>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</si>
  <si>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</si>
  <si>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</si>
  <si>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</si>
  <si>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</si>
  <si>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</si>
  <si>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</si>
  <si>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</si>
  <si>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</si>
  <si>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</si>
  <si>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</si>
  <si>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</si>
  <si>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</si>
  <si>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</si>
  <si>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</si>
  <si>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</si>
  <si>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</si>
  <si>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</si>
  <si>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</si>
  <si>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</si>
  <si>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</si>
  <si>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</si>
  <si>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</si>
  <si>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</si>
  <si>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</si>
  <si>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</si>
  <si>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</si>
  <si>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</si>
  <si>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</si>
  <si>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</si>
  <si>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</si>
  <si>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</si>
  <si>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</si>
  <si>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</si>
  <si>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</si>
  <si>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</si>
  <si>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</si>
  <si>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</si>
  <si>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</si>
  <si>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</si>
  <si>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</si>
  <si>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</si>
  <si>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PP</t>
  </si>
  <si>
    <t>K</t>
  </si>
  <si>
    <t>512</t>
  </si>
  <si>
    <t>ROZPOCET</t>
  </si>
  <si>
    <t>1658762575</t>
  </si>
  <si>
    <t>-337828915</t>
  </si>
  <si>
    <t>144841133</t>
  </si>
  <si>
    <t>-168023173</t>
  </si>
  <si>
    <t>1625045411</t>
  </si>
  <si>
    <t>-881897788</t>
  </si>
  <si>
    <t>-864265328</t>
  </si>
  <si>
    <t>-1607604300</t>
  </si>
  <si>
    <t>kpl</t>
  </si>
  <si>
    <t>1268503578</t>
  </si>
  <si>
    <t>-1318598388</t>
  </si>
  <si>
    <t>-1275062559</t>
  </si>
  <si>
    <t>-989890818</t>
  </si>
  <si>
    <t>-1584463812</t>
  </si>
  <si>
    <t>927416811</t>
  </si>
  <si>
    <t>-1436960435</t>
  </si>
  <si>
    <t>1547788356</t>
  </si>
  <si>
    <t>-362430696</t>
  </si>
  <si>
    <t>-267814066</t>
  </si>
  <si>
    <t>-521718622</t>
  </si>
  <si>
    <t>1346257515</t>
  </si>
  <si>
    <t>-1445881706</t>
  </si>
  <si>
    <t>1716788937</t>
  </si>
  <si>
    <t>-918633382</t>
  </si>
  <si>
    <t>204080409</t>
  </si>
  <si>
    <t>-1691738490</t>
  </si>
  <si>
    <t>-1220251553</t>
  </si>
  <si>
    <t>-1</t>
  </si>
  <si>
    <t>Náklady soupisu celkem</t>
  </si>
  <si>
    <t>Suť Celkem [t]</t>
  </si>
  <si>
    <t>J. suť [t]</t>
  </si>
  <si>
    <t>Hmotnost celkem [t]</t>
  </si>
  <si>
    <t>J. hmotnost [t]</t>
  </si>
  <si>
    <t>Nh celkem [h]</t>
  </si>
  <si>
    <t>J. Nh [h]</t>
  </si>
  <si>
    <t>Cenová soustava</t>
  </si>
  <si>
    <t>Cena celkem [EUR]</t>
  </si>
  <si>
    <t>J.cena [EUR]</t>
  </si>
  <si>
    <t>PČ</t>
  </si>
  <si>
    <t>SOUPIS PRACÍ</t>
  </si>
  <si>
    <t xml:space="preserve">    N01 - Herní prvky</t>
  </si>
  <si>
    <t>N00 - PRÁCE A DODÁVKY PRVKŮ</t>
  </si>
  <si>
    <t xml:space="preserve">    5 - Komunikace pozemní</t>
  </si>
  <si>
    <t xml:space="preserve">    1 - Zemní práce</t>
  </si>
  <si>
    <t>HSV -  Práce a dodávky HSV</t>
  </si>
  <si>
    <t>998 - Přesun hmot</t>
  </si>
  <si>
    <t>Náklady ze soupisu prací</t>
  </si>
  <si>
    <t>Kód dílu - Popis</t>
  </si>
  <si>
    <t>REKAPITULACE ČLENĚNÍ SOUPISU PRACÍ</t>
  </si>
  <si>
    <t>KRYCÍ LIST SOUPISU PRACÍ</t>
  </si>
  <si>
    <t>4,05</t>
  </si>
  <si>
    <t>r</t>
  </si>
  <si>
    <t>KRYCÍ LIST ROZPOČTU</t>
  </si>
  <si>
    <t>Návrh obnovy Starého parku v Nitre</t>
  </si>
  <si>
    <t>Objekt:</t>
  </si>
  <si>
    <t>Prípojky elektriny, osvetlenia, napojenie informačného systému</t>
  </si>
  <si>
    <t>KS:</t>
  </si>
  <si>
    <t>Miesto:</t>
  </si>
  <si>
    <t>Dátum: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</si>
  <si>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</si>
  <si>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</si>
  <si>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</si>
  <si>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</si>
  <si>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</si>
  <si>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</si>
  <si>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</si>
  <si>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</si>
  <si>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</si>
  <si>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</si>
  <si>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</si>
  <si>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</si>
  <si>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základná</t>
  </si>
  <si>
    <t>z</t>
  </si>
  <si>
    <t>znížená</t>
  </si>
  <si>
    <t>zákl. prenesená</t>
  </si>
  <si>
    <t>zníž. prenesená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</si>
  <si>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</si>
  <si>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</si>
  <si>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</si>
  <si>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</si>
  <si>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</si>
  <si>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</si>
  <si>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</si>
  <si>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</si>
  <si>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</si>
  <si>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</si>
  <si>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</si>
  <si>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D4.08 Prípojky elektriny, osvetlenia, napojenie informačného systému</t>
  </si>
  <si>
    <t>2) Ostatné náklady</t>
  </si>
  <si>
    <t xml:space="preserve">date: </t>
  </si>
  <si>
    <t>rev</t>
  </si>
  <si>
    <t xml:space="preserve"> ROZPOČET</t>
  </si>
  <si>
    <t>Návrh obnovy Starého parku v Nitre – 4. etapa
SO.08 Prípojky elektriny, osvetlenia, napojenie informačného systému</t>
  </si>
  <si>
    <t>Ing. Kačík</t>
  </si>
  <si>
    <t>Archívne číslo:</t>
  </si>
  <si>
    <t>20-295</t>
  </si>
  <si>
    <t>a)</t>
  </si>
  <si>
    <t>Všetky položky na prípomoce, lešenie, presuny hmôt a sutí, uloženie sute na skládku, dopravu, montáž, atd... sú zahrnuté v jednotlivých jednotkových cenách</t>
  </si>
  <si>
    <t>b)</t>
  </si>
  <si>
    <t>Súčásťou prác sú všetky skúšky, potrebné merania a inšpekcie</t>
  </si>
  <si>
    <t>c)</t>
  </si>
  <si>
    <t>Súčásťou dodávky je spracovanie všetkej realizačnej a dielenskej dokumentácie a projektu skutočného vyhotovenia</t>
  </si>
  <si>
    <t>d)</t>
  </si>
  <si>
    <t>Všetky položky obsahujú náklady na prípravu dokumentácie pre realizáciu stavby</t>
  </si>
  <si>
    <t>e)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</si>
  <si>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</si>
  <si>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f)</t>
  </si>
  <si>
    <t xml:space="preserve">Súčasťou dodávky sú všetky geodetické merania ako napríklad vytýčenie konštrukcií, kontrolné merania, zameranie skutočného stavu a pod. </t>
  </si>
  <si>
    <t>g)</t>
  </si>
  <si>
    <t xml:space="preserve">Súčasťou dodávky sú aj náklady na prípadne opatrenia súvisiace s ochranou existujúcich sietí, komunikácií alebo stavieb </t>
  </si>
  <si>
    <t>h)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</si>
  <si>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</si>
  <si>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i)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</si>
  <si>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</si>
  <si>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Číslo
položky</t>
  </si>
  <si>
    <t>Typ / číslo</t>
  </si>
  <si>
    <t>Skrátený popis</t>
  </si>
  <si>
    <t>M.J.</t>
  </si>
  <si>
    <t>Počet CELKOM</t>
  </si>
  <si>
    <t>Cena    v    EUR (bez DPH)</t>
  </si>
  <si>
    <t>Jednotková</t>
  </si>
  <si>
    <t>Spolu</t>
  </si>
  <si>
    <t xml:space="preserve">Materiál </t>
  </si>
  <si>
    <t xml:space="preserve">Montážne práce, revízie, merania </t>
  </si>
  <si>
    <t>Dopravné náklady</t>
  </si>
  <si>
    <t xml:space="preserve">Inžiniering, projektovanie, konzultácie a iné služby  </t>
  </si>
  <si>
    <t>Demontáže</t>
  </si>
  <si>
    <t>Demontáž svietidla do výšky 6m, likvidácia</t>
  </si>
  <si>
    <t>Demontáž stožiara vrátane elektrovýzbroje do výšky 6m, likvidácia</t>
  </si>
  <si>
    <t>Rozbúranie stožiarového základu, odvoz sute, spätné úpravy</t>
  </si>
  <si>
    <t>Svietidlá</t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</si>
  <si>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</si>
  <si>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zemné podľa špecifikácie zariadení typ BEGA 84 277 K3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</si>
  <si>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</si>
  <si>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Stožiare</t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</si>
  <si>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</si>
  <si>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</si>
  <si>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</si>
  <si>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Výkopové práce</t>
  </si>
  <si>
    <t>Výkop v do hĺbky 70 cm, šírka 35 cm, pokládka chráničiek, pokládka uzemňovacieho vedenia, fólia, piesok, uvedenie do pôvodného stavu.</t>
  </si>
  <si>
    <t>Uzemňovacie vedenie</t>
  </si>
  <si>
    <t>Uzemňovacie vedenie, pásovina FeZn 30x4mm v zemi (1kg=1,06m). Pokládka uzemňovacieho vedenia, pásoviny FeZn 30x4 mm do výkopu, vrátane pripojovacích svoriek a izolácie spojov</t>
  </si>
  <si>
    <t>Guľatina FeZn 10mm (1kg/1,61m). Uloženie do výkopu, montáž, úprava, pripevnenie k stožiaru, vrátane pripojovacích svoriek, izolácie spojov a bužírky pre prechod zem-vzduch</t>
  </si>
  <si>
    <t>Káblové vedenie</t>
  </si>
  <si>
    <t>Kábel H07RN-F 3x2,5</t>
  </si>
  <si>
    <t xml:space="preserve">Káblové vedenie </t>
  </si>
  <si>
    <t>Kábel CYKY-J 4x10</t>
  </si>
  <si>
    <t>Chránička</t>
  </si>
  <si>
    <t>Chranička ohybná Ф63mm so zaťahovacím lankom, zaťahovanie kábla do chráničky</t>
  </si>
  <si>
    <t>Rozvádzače</t>
  </si>
  <si>
    <t>Zhotovenie vývodu zo stožiara, zatiahnutie vývodového vedenia do stožiara, pripojenie, podružný materiál</t>
  </si>
  <si>
    <t>Inžinierské práce</t>
  </si>
  <si>
    <t>Východisková revízia vrátane prípojok a vedení</t>
  </si>
  <si>
    <t>Geodetické zameranie svietididel v teréne, vrátane káblových vedení</t>
  </si>
  <si>
    <t>Projektová dokumentácia skutočného vyhotovenia</t>
  </si>
  <si>
    <t>Kontrolné merania a správa z merania osvetlenia</t>
  </si>
  <si>
    <t>MEDZISÚČET - SO.08 - 4. ETAPA</t>
  </si>
  <si>
    <t>bez DPH</t>
  </si>
  <si>
    <t>SPOLU bez DPH</t>
  </si>
  <si>
    <t>SPOLU s DPH</t>
  </si>
  <si>
    <t>Rozpočtové náklady v €</t>
  </si>
  <si>
    <t>(€)</t>
  </si>
  <si>
    <t>Náklady (€)</t>
  </si>
  <si>
    <t>Ing. Daniela Davidová</t>
  </si>
  <si>
    <t>05/2022</t>
  </si>
  <si>
    <t>revize č.1 (23.5.2022)</t>
  </si>
  <si>
    <t>Po vyplnění sloupce Cena/MJ se automaticky vypočítají náklady na dodávku a montáž. Zhotovitel si na vlastní zodpovědnost může vzorec upravit tak, aby byly položky Dodávka a Montáž vyplněné zvlášť a sloupec Cena/MJ se vypočítal automaticky.</t>
  </si>
  <si>
    <t>Pro správný výpočet je potřeba vyplnit zvýrazněné buňky</t>
  </si>
  <si>
    <t>23.05.2022</t>
  </si>
  <si>
    <t>Rozebrání dlažeb ze zámkové dlažby v kamenivu - hmotnost za m. j. určena položkou v rámci dané cenové soustavy</t>
  </si>
  <si>
    <t>Rozebrání dlažeb ze zámkové dlažby v kamenivu - ručně (práce v kořenovém prostoru stromů)  - hmotnost za m. j. určena položkou v rámci dané cenové soustavy</t>
  </si>
  <si>
    <t>Odstranění koberce (polypropylenový venkovní koberec - podklad pod herními prvky a mobiliářem)podklad pod herními prvky a mobiliářem)</t>
  </si>
  <si>
    <t>319</t>
  </si>
  <si>
    <t>Infosystém</t>
  </si>
  <si>
    <t>111_100R</t>
  </si>
  <si>
    <t>1541 + 231 = 1772 bm, povrchová úprava - pozinkovaná</t>
  </si>
  <si>
    <t>Kovová obruba, ocelová pásovina 10/140/ mm, povrchová úprava - pozinkovaná + 15% přesahy, vč. dopravy</t>
  </si>
  <si>
    <t>98 + 15 = 113 bm, povrchová úprava - pozinkovaná</t>
  </si>
  <si>
    <t>Inrofmační tabule k historickému artefaktu, kolotoč s kohůtom vč. Nákladů na dovoz, montáž a kotvení do betonových patek</t>
  </si>
  <si>
    <t>Sedák z dubových hranolů 60x60x520 mm</t>
  </si>
  <si>
    <t>Konstrukce mola vč. dopravy a montáže</t>
  </si>
  <si>
    <t>Konstrukce vyhlídky vč. dopravy a montáže</t>
  </si>
  <si>
    <t>U kolotoče s kohůtom bude instalovaná tabule upozorňující na to, že se jedná o historický artefakt; kovová konstrukce na dvou lomených nohách 60 x 40 mm pod úhlem 45°, s povrchovou úpravou vypalovaný lak na žárovém zinku, barva antracit; motiv tištěný a laminován lesklou antigrafit fólií, grafický design dle zadání investora</t>
  </si>
  <si>
    <t>Návrh obnovy Starého parku v Nitre - E4 - revize č. 2</t>
  </si>
  <si>
    <t>revize č.2 (23.5.2022)</t>
  </si>
  <si>
    <t>HEB 180 pozink. s náterom vo farbe antracit - 15 bm 
HEA 140 pozink. s náterom vo farbe antracit - 31 bm
jekl 140x140x10  pozink. s náterom vo farbe antracit - 2,5 bm
jekl 40x40x5  pozink. s náterom vo farbe antracit - 10,8 bm
jekl 50x30x3 pozink. s náterom vo farbe antracit - 10 bm
hranol smrekovec 3000x140x60  s náterom na báze prírodných olejov s UV ochranou - 15 bm
doska smrekovec 4000x150x40  s náterom na báze prírodných olejov s UV ochranou - 176 bm
kruhová oceľ prům. 10 mm  - 10,5 bm
nerez lanková sieť - diely 750x980 mm  - 1,5 m2 (Síť z nerezové oceli, velikost oka 80x80 mm, průměr lanka 3 mm)
nerez lanková sieť - diely 750x970 mm  - 6 m2 (Síť z nerezové oceli, velikost oka 80x80 mm, průměr lanka 3 mm)
spojovací oceľový reťaz - 5 bm
základová pätka betón C25/30 600x600 mm, hĺbka založenia 800 mm - 6 ks
spojovací materiál - soubor
Výkaz výměr je orientační. Bude upřesněn podle dílenské dokumentace.</t>
  </si>
  <si>
    <t>HEB 180  pozink. s náterom vo farbe antracit - 10 bm
HEA 140  pozink. s náterom vo farbe antracit - 3 bm
jekl 140x140x10  pozink. s náterom vo farbe antracit - 4 bm
jekl 40x40x5 pozink. s náterom vo farbe antracit - 6,3 bm
jekl 50x30x3  pozink. s náterom vo farbe antracit - 7,9 bm
hranol smrekovec 3000x140x60 mm  s náterom na báze prírodných olejov s UV ochranou - 0,06 m3
doska smrekovec 4000x150x40 mm s náterom na báze prírodných olejov s UV ochranou - 0,5 m3
kruhová oceľ prům. 10 mm - 10 bm
nerez lanková sieť - diely 750x950 mm  - 3 m2 (Síť z nerezové oceli, velikost oka 80x80 mm, průměr lanka 3 mm)
nerez lanková sieť - diely 750x918 mm  - 1,4 m2 (Síť z nerezové oceli, velikost oka 80x80 mm, průměr lanka 3 mm)
nerez lanková sieť - diely 750x1000 mm  - 1,5 m2 (Síť z nerezové oceli, velikost oka 80x80 mm, průměr lanka 3 mm)
základová pätka betón C25/30 600x600 mm, hĺbka založenia 800 mm - 4 ks
spojovací materiál - soubor
kotvení:
oceľový plech 300x300x10 mm 3 ks
kotevná skrutka - 8 ks
základová pätka betón C25/30 600x600 mm, hĺbka založenia 800 mm - 1,2 m3
Výkaz výměr je orientační. Bude upřesněn podle dílenské dokumentace.</t>
  </si>
  <si>
    <t>jekl 40x40x8  pozink. s náterom vo farbe antracit - 141 bm
jekl 50x30x3  pozink. s náterom vo farbe antracit - 154 bm
nerez lanková sieť  - 114 m2 (Síť z nerezové oceli, velikost oka 80x80 mm, průměr lanka 3 mm)
kruhová oceľ prům. 10 mm - 308 bm
vŕtaná pätka z prostého betónu C 16/20 d 0,14 mm x 500 mm - 151 ks
oceľový plech 140x140x10mm - 151 ks
kotevná skrutka - 302 ks
Záhradná dvojkrídlová brána - 1ks
spojovací materiál - soubor
Výkaz výměr je orientační. Bude upřesněn podle dílenské dokumentace.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</si>
</sst>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#,##0\ &quot;Sk&quot;"/>
    <numFmt numFmtId="169" formatCode="_-* #,##0.00\ &quot;Sk&quot;_-;\-* #,##0.00\ &quot;Sk&quot;_-;_-* &quot;-&quot;??\ &quot;Sk&quot;_-;_-@_-"/>
    <numFmt numFmtId="170" formatCode="#,##0.00\ [$€-1]"/>
    <numFmt numFmtId="171" formatCode="_-* #,##0.00\ _S_k_-;\-* #,##0.00\ _S_k_-;_-* &quot;-&quot;??\ _S_k_-;_-@_-"/>
    <numFmt numFmtId="172" formatCode="#,##0\ [$€-1]"/>
    <numFmt numFmtId="173" formatCode="_-[$€-2]\ * #,##0_-;\-[$€-2]\ * #,##0_-;_-[$€-2]\ * &quot;-&quot;_-;_-@_-"/>
  </numFmts>
  <fonts count="1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10"/>
      <color indexed="6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b/>
      <sz val="10"/>
      <color indexed="54"/>
      <name val="Arial"/>
      <family val="2"/>
      <charset val="238"/>
    </font>
    <font>
      <sz val="10"/>
      <color indexed="54"/>
      <name val="Arial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family val="2"/>
      <charset val="238"/>
      <scheme val="minor"/>
    </font>
    <font>
      <sz val="18"/>
      <color theme="10"/>
      <name val="Wingdings 2"/>
      <family val="1"/>
      <charset val="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7"/>
      <name val="Arial CE"/>
    </font>
    <font>
      <sz val="7"/>
      <color rgb="FF969696"/>
      <name val="Arial CE"/>
    </font>
    <font>
      <sz val="8"/>
      <color rgb="FF003366"/>
      <name val="Arial CE"/>
    </font>
    <font>
      <sz val="10"/>
      <color rgb="FF003366"/>
      <name val="Arial CE"/>
    </font>
    <font>
      <sz val="12"/>
      <color rgb="FF003366"/>
      <name val="Arial CE"/>
    </font>
    <font>
      <b/>
      <sz val="8"/>
      <name val="Arial CE"/>
    </font>
    <font>
      <sz val="8"/>
      <color rgb="FF960000"/>
      <name val="Arial CE"/>
    </font>
    <font>
      <b/>
      <sz val="12"/>
      <color rgb="FF800000"/>
      <name val="Arial CE"/>
    </font>
    <font>
      <sz val="10"/>
      <color rgb="FF3366FF"/>
      <name val="Arial CE"/>
    </font>
    <font>
      <sz val="8"/>
      <color rgb="FF000000"/>
      <name val="Arial CE"/>
    </font>
    <font>
      <sz val="10"/>
      <name val="Arial"/>
      <family val="2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 CE"/>
      <family val="2"/>
      <charset val="238"/>
    </font>
    <font>
      <b/>
      <sz val="15"/>
      <color rgb="FF0070C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Helv"/>
    </font>
    <font>
      <b/>
      <sz val="8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0070C0"/>
      <name val="Arial CE"/>
      <charset val="238"/>
    </font>
    <font>
      <b/>
      <sz val="10"/>
      <color indexed="30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color theme="1" tint="0.249977111117893"/>
      <name val="Arial"/>
      <family val="2"/>
      <charset val="238"/>
    </font>
    <font>
      <b/>
      <sz val="10"/>
      <name val="AvantGarde Md BT"/>
      <charset val="238"/>
    </font>
    <font>
      <b/>
      <sz val="14"/>
      <name val="AvantGarde Md BT"/>
      <family val="2"/>
    </font>
    <font>
      <sz val="8"/>
      <name val="Arial CE"/>
    </font>
    <font>
      <i/>
      <sz val="9"/>
      <name val="Arial CE"/>
    </font>
    <font>
      <i/>
      <sz val="8"/>
      <name val="Arial CE"/>
    </font>
    <font>
      <b/>
      <sz val="20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39997558519241921"/>
        <bgColor indexed="64"/>
      </patternFill>
    </fill>
  </fills>
  <borders count="1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rgb="FF969696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63" fillId="0" borderId="0"/>
    <xf numFmtId="169" fontId="96" fillId="0" borderId="0" applyFont="0" applyFill="0" applyBorder="0" applyAlignment="0" applyProtection="0"/>
    <xf numFmtId="169" fontId="63" fillId="0" borderId="0" applyFont="0" applyFill="0" applyBorder="0" applyAlignment="0" applyProtection="0"/>
    <xf numFmtId="171" fontId="96" fillId="0" borderId="0" applyFont="0" applyFill="0" applyBorder="0" applyAlignment="0" applyProtection="0"/>
    <xf numFmtId="0" fontId="7" fillId="0" borderId="0"/>
  </cellStyleXfs>
  <cellXfs count="64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6" fillId="0" borderId="0" xfId="2" applyNumberFormat="1" applyFont="1" applyAlignment="1">
      <alignment horizontal="left" vertical="center"/>
    </xf>
    <xf numFmtId="4" fontId="10" fillId="0" borderId="15" xfId="2" applyNumberFormat="1" applyFont="1" applyBorder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" fontId="18" fillId="0" borderId="0" xfId="2" applyNumberFormat="1" applyFont="1" applyAlignment="1">
      <alignment horizontal="right" vertical="center"/>
    </xf>
    <xf numFmtId="49" fontId="19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9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9" fontId="10" fillId="0" borderId="41" xfId="2" applyNumberFormat="1" applyFont="1" applyBorder="1" applyAlignment="1">
      <alignment horizontal="center" vertical="center"/>
    </xf>
    <xf numFmtId="49" fontId="10" fillId="0" borderId="42" xfId="2" applyNumberFormat="1" applyFont="1" applyBorder="1" applyAlignment="1">
      <alignment horizontal="center" vertical="center"/>
    </xf>
    <xf numFmtId="49" fontId="10" fillId="0" borderId="42" xfId="2" applyNumberFormat="1" applyFont="1" applyBorder="1" applyAlignment="1">
      <alignment horizontal="left" vertical="center"/>
    </xf>
    <xf numFmtId="49" fontId="10" fillId="0" borderId="43" xfId="2" applyNumberFormat="1" applyFont="1" applyBorder="1" applyAlignment="1">
      <alignment horizontal="left" vertical="center"/>
    </xf>
    <xf numFmtId="0" fontId="24" fillId="0" borderId="11" xfId="0" applyFont="1" applyBorder="1"/>
    <xf numFmtId="0" fontId="25" fillId="0" borderId="11" xfId="0" applyFont="1" applyBorder="1" applyAlignment="1">
      <alignment horizontal="right" textRotation="90"/>
    </xf>
    <xf numFmtId="0" fontId="26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horizontal="right" textRotation="90" wrapText="1"/>
    </xf>
    <xf numFmtId="0" fontId="24" fillId="0" borderId="11" xfId="0" applyFont="1" applyBorder="1" applyAlignment="1">
      <alignment horizontal="right" textRotation="90"/>
    </xf>
    <xf numFmtId="0" fontId="27" fillId="0" borderId="11" xfId="0" applyFont="1" applyBorder="1" applyAlignment="1">
      <alignment horizontal="right" textRotation="90"/>
    </xf>
    <xf numFmtId="0" fontId="28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wrapText="1"/>
    </xf>
    <xf numFmtId="0" fontId="0" fillId="0" borderId="11" xfId="0" applyBorder="1"/>
    <xf numFmtId="0" fontId="28" fillId="0" borderId="11" xfId="0" applyFont="1" applyBorder="1"/>
    <xf numFmtId="0" fontId="29" fillId="0" borderId="11" xfId="0" applyFont="1" applyBorder="1"/>
    <xf numFmtId="1" fontId="28" fillId="0" borderId="11" xfId="0" applyNumberFormat="1" applyFont="1" applyBorder="1" applyAlignment="1">
      <alignment wrapText="1"/>
    </xf>
    <xf numFmtId="0" fontId="28" fillId="0" borderId="11" xfId="0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44" xfId="3" applyBorder="1"/>
    <xf numFmtId="0" fontId="30" fillId="0" borderId="45" xfId="3" applyBorder="1"/>
    <xf numFmtId="0" fontId="30" fillId="0" borderId="46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14" fontId="35" fillId="0" borderId="0" xfId="3" applyNumberFormat="1" applyFont="1" applyAlignment="1">
      <alignment horizontal="left" vertical="center"/>
    </xf>
    <xf numFmtId="0" fontId="30" fillId="0" borderId="47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6" xfId="3" applyBorder="1" applyAlignment="1">
      <alignment vertical="center"/>
    </xf>
    <xf numFmtId="0" fontId="38" fillId="0" borderId="48" xfId="3" applyFont="1" applyBorder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6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9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0" fontId="40" fillId="9" borderId="50" xfId="3" applyFont="1" applyFill="1" applyBorder="1" applyAlignment="1">
      <alignment horizontal="center" vertical="center"/>
    </xf>
    <xf numFmtId="0" fontId="41" fillId="0" borderId="47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4" fillId="0" borderId="48" xfId="3" applyFont="1" applyBorder="1" applyAlignment="1">
      <alignment horizontal="left" vertical="center"/>
    </xf>
    <xf numFmtId="0" fontId="30" fillId="0" borderId="52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0" borderId="44" xfId="3" applyBorder="1" applyAlignment="1">
      <alignment vertical="center"/>
    </xf>
    <xf numFmtId="0" fontId="30" fillId="0" borderId="45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6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6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5" xfId="3" applyBorder="1" applyAlignment="1">
      <alignment vertical="center"/>
    </xf>
    <xf numFmtId="0" fontId="30" fillId="0" borderId="56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10" borderId="50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9" xfId="3" applyFont="1" applyBorder="1" applyAlignment="1">
      <alignment horizontal="center" vertical="center" wrapText="1"/>
    </xf>
    <xf numFmtId="0" fontId="45" fillId="0" borderId="60" xfId="3" applyFont="1" applyBorder="1" applyAlignment="1">
      <alignment horizontal="center" vertical="center" wrapText="1"/>
    </xf>
    <xf numFmtId="0" fontId="45" fillId="0" borderId="61" xfId="3" applyFont="1" applyBorder="1" applyAlignment="1">
      <alignment horizontal="center" vertical="center" wrapText="1"/>
    </xf>
    <xf numFmtId="0" fontId="30" fillId="0" borderId="54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6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7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6" fontId="42" fillId="0" borderId="0" xfId="3" applyNumberFormat="1" applyFont="1" applyAlignment="1">
      <alignment vertical="center"/>
    </xf>
    <xf numFmtId="4" fontId="42" fillId="0" borderId="58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6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62" xfId="3" applyNumberFormat="1" applyFont="1" applyBorder="1" applyAlignment="1">
      <alignment vertical="center"/>
    </xf>
    <xf numFmtId="4" fontId="52" fillId="0" borderId="63" xfId="3" applyNumberFormat="1" applyFont="1" applyBorder="1" applyAlignment="1">
      <alignment vertical="center"/>
    </xf>
    <xf numFmtId="166" fontId="52" fillId="0" borderId="63" xfId="3" applyNumberFormat="1" applyFont="1" applyBorder="1" applyAlignment="1">
      <alignment vertical="center"/>
    </xf>
    <xf numFmtId="4" fontId="52" fillId="0" borderId="64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5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30" fillId="0" borderId="57" xfId="3" applyBorder="1" applyAlignment="1">
      <alignment vertical="center"/>
    </xf>
    <xf numFmtId="4" fontId="44" fillId="0" borderId="66" xfId="3" applyNumberFormat="1" applyFont="1" applyBorder="1" applyAlignment="1" applyProtection="1">
      <alignment vertical="center"/>
      <protection locked="0"/>
    </xf>
    <xf numFmtId="167" fontId="44" fillId="0" borderId="66" xfId="3" applyNumberFormat="1" applyFont="1" applyBorder="1" applyAlignment="1" applyProtection="1">
      <alignment vertical="center"/>
      <protection locked="0"/>
    </xf>
    <xf numFmtId="0" fontId="44" fillId="0" borderId="66" xfId="3" applyFont="1" applyBorder="1" applyAlignment="1" applyProtection="1">
      <alignment horizontal="center" vertical="center" wrapText="1"/>
      <protection locked="0"/>
    </xf>
    <xf numFmtId="0" fontId="44" fillId="0" borderId="66" xfId="3" applyFont="1" applyBorder="1" applyAlignment="1" applyProtection="1">
      <alignment horizontal="left" vertical="center" wrapText="1"/>
      <protection locked="0"/>
    </xf>
    <xf numFmtId="49" fontId="44" fillId="0" borderId="66" xfId="3" applyNumberFormat="1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center" vertical="center"/>
      <protection locked="0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166" fontId="45" fillId="0" borderId="58" xfId="3" applyNumberFormat="1" applyFont="1" applyBorder="1" applyAlignment="1">
      <alignment vertical="center"/>
    </xf>
    <xf numFmtId="166" fontId="45" fillId="0" borderId="0" xfId="3" applyNumberFormat="1" applyFont="1" applyAlignment="1">
      <alignment vertical="center"/>
    </xf>
    <xf numFmtId="0" fontId="45" fillId="0" borderId="0" xfId="3" applyFont="1" applyAlignment="1">
      <alignment horizontal="center" vertical="center"/>
    </xf>
    <xf numFmtId="0" fontId="45" fillId="0" borderId="57" xfId="3" applyFont="1" applyBorder="1" applyAlignment="1">
      <alignment horizontal="left" vertical="center"/>
    </xf>
    <xf numFmtId="0" fontId="55" fillId="0" borderId="0" xfId="3" applyFont="1"/>
    <xf numFmtId="4" fontId="55" fillId="0" borderId="0" xfId="3" applyNumberFormat="1" applyFont="1" applyAlignment="1">
      <alignment vertical="center"/>
    </xf>
    <xf numFmtId="0" fontId="55" fillId="0" borderId="0" xfId="3" applyFont="1" applyAlignment="1">
      <alignment horizontal="left"/>
    </xf>
    <xf numFmtId="0" fontId="55" fillId="0" borderId="0" xfId="3" applyFont="1" applyAlignment="1">
      <alignment horizontal="center"/>
    </xf>
    <xf numFmtId="166" fontId="55" fillId="0" borderId="58" xfId="3" applyNumberFormat="1" applyFont="1" applyBorder="1"/>
    <xf numFmtId="166" fontId="55" fillId="0" borderId="0" xfId="3" applyNumberFormat="1" applyFont="1"/>
    <xf numFmtId="0" fontId="55" fillId="0" borderId="57" xfId="3" applyFont="1" applyBorder="1"/>
    <xf numFmtId="0" fontId="55" fillId="0" borderId="46" xfId="3" applyFont="1" applyBorder="1"/>
    <xf numFmtId="4" fontId="58" fillId="0" borderId="0" xfId="3" applyNumberFormat="1" applyFont="1" applyAlignment="1">
      <alignment vertical="center"/>
    </xf>
    <xf numFmtId="166" fontId="59" fillId="0" borderId="56" xfId="3" applyNumberFormat="1" applyFont="1" applyBorder="1"/>
    <xf numFmtId="166" fontId="59" fillId="0" borderId="55" xfId="3" applyNumberFormat="1" applyFont="1" applyBorder="1"/>
    <xf numFmtId="0" fontId="30" fillId="0" borderId="0" xfId="3" applyAlignment="1">
      <alignment horizontal="center" vertical="center" wrapText="1"/>
    </xf>
    <xf numFmtId="0" fontId="30" fillId="0" borderId="46" xfId="3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0" fontId="44" fillId="10" borderId="60" xfId="3" applyFont="1" applyFill="1" applyBorder="1" applyAlignment="1">
      <alignment horizontal="center" vertical="center" wrapText="1"/>
    </xf>
    <xf numFmtId="0" fontId="44" fillId="10" borderId="59" xfId="3" applyFont="1" applyFill="1" applyBorder="1" applyAlignment="1">
      <alignment horizontal="center" vertical="center" wrapText="1"/>
    </xf>
    <xf numFmtId="0" fontId="56" fillId="0" borderId="0" xfId="3" applyFont="1" applyAlignment="1">
      <alignment vertical="center"/>
    </xf>
    <xf numFmtId="0" fontId="56" fillId="0" borderId="46" xfId="3" applyFont="1" applyBorder="1" applyAlignment="1">
      <alignment vertical="center"/>
    </xf>
    <xf numFmtId="0" fontId="56" fillId="0" borderId="63" xfId="3" applyFont="1" applyBorder="1" applyAlignment="1">
      <alignment vertical="center"/>
    </xf>
    <xf numFmtId="0" fontId="56" fillId="0" borderId="63" xfId="3" applyFont="1" applyBorder="1" applyAlignment="1">
      <alignment horizontal="left" vertical="center"/>
    </xf>
    <xf numFmtId="0" fontId="57" fillId="0" borderId="0" xfId="3" applyFont="1" applyAlignment="1">
      <alignment vertical="center"/>
    </xf>
    <xf numFmtId="0" fontId="57" fillId="0" borderId="46" xfId="3" applyFont="1" applyBorder="1" applyAlignment="1">
      <alignment vertical="center"/>
    </xf>
    <xf numFmtId="0" fontId="57" fillId="0" borderId="63" xfId="3" applyFont="1" applyBorder="1" applyAlignment="1">
      <alignment vertical="center"/>
    </xf>
    <xf numFmtId="0" fontId="57" fillId="0" borderId="63" xfId="3" applyFont="1" applyBorder="1" applyAlignment="1">
      <alignment horizontal="left" vertical="center"/>
    </xf>
    <xf numFmtId="0" fontId="34" fillId="0" borderId="48" xfId="3" applyFont="1" applyBorder="1" applyAlignment="1">
      <alignment horizontal="right" vertical="center"/>
    </xf>
    <xf numFmtId="0" fontId="34" fillId="0" borderId="48" xfId="3" applyFont="1" applyBorder="1" applyAlignment="1">
      <alignment horizontal="center" vertical="center"/>
    </xf>
    <xf numFmtId="0" fontId="30" fillId="10" borderId="51" xfId="3" applyFill="1" applyBorder="1" applyAlignment="1">
      <alignment vertical="center"/>
    </xf>
    <xf numFmtId="4" fontId="40" fillId="10" borderId="50" xfId="3" applyNumberFormat="1" applyFont="1" applyFill="1" applyBorder="1" applyAlignment="1">
      <alignment vertical="center"/>
    </xf>
    <xf numFmtId="0" fontId="40" fillId="10" borderId="50" xfId="3" applyFont="1" applyFill="1" applyBorder="1" applyAlignment="1">
      <alignment horizontal="center" vertical="center"/>
    </xf>
    <xf numFmtId="0" fontId="40" fillId="10" borderId="50" xfId="3" applyFont="1" applyFill="1" applyBorder="1" applyAlignment="1">
      <alignment horizontal="right" vertical="center"/>
    </xf>
    <xf numFmtId="0" fontId="40" fillId="10" borderId="49" xfId="3" applyFont="1" applyFill="1" applyBorder="1" applyAlignment="1">
      <alignment horizontal="left" vertical="center"/>
    </xf>
    <xf numFmtId="4" fontId="34" fillId="0" borderId="0" xfId="3" applyNumberFormat="1" applyFont="1" applyAlignment="1">
      <alignment vertical="center"/>
    </xf>
    <xf numFmtId="164" fontId="34" fillId="0" borderId="0" xfId="3" applyNumberFormat="1" applyFont="1" applyAlignment="1">
      <alignment horizontal="right" vertical="center"/>
    </xf>
    <xf numFmtId="0" fontId="38" fillId="0" borderId="0" xfId="3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6" xfId="3" applyBorder="1" applyAlignment="1">
      <alignment vertical="center" wrapText="1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/>
    </xf>
    <xf numFmtId="0" fontId="64" fillId="3" borderId="0" xfId="5" applyFont="1" applyFill="1"/>
    <xf numFmtId="0" fontId="63" fillId="3" borderId="0" xfId="5" applyFill="1"/>
    <xf numFmtId="0" fontId="64" fillId="3" borderId="44" xfId="5" applyFont="1" applyFill="1" applyBorder="1"/>
    <xf numFmtId="0" fontId="64" fillId="3" borderId="45" xfId="5" applyFont="1" applyFill="1" applyBorder="1"/>
    <xf numFmtId="0" fontId="64" fillId="3" borderId="67" xfId="5" applyFont="1" applyFill="1" applyBorder="1"/>
    <xf numFmtId="0" fontId="64" fillId="3" borderId="46" xfId="5" applyFont="1" applyFill="1" applyBorder="1"/>
    <xf numFmtId="0" fontId="64" fillId="3" borderId="65" xfId="5" applyFont="1" applyFill="1" applyBorder="1"/>
    <xf numFmtId="0" fontId="67" fillId="3" borderId="0" xfId="5" applyFont="1" applyFill="1"/>
    <xf numFmtId="0" fontId="68" fillId="3" borderId="0" xfId="5" applyFont="1" applyFill="1" applyAlignment="1">
      <alignment horizontal="left" vertical="center"/>
    </xf>
    <xf numFmtId="0" fontId="64" fillId="3" borderId="46" xfId="5" applyFont="1" applyFill="1" applyBorder="1" applyAlignment="1">
      <alignment vertical="center"/>
    </xf>
    <xf numFmtId="0" fontId="67" fillId="3" borderId="0" xfId="5" applyFont="1" applyFill="1" applyAlignment="1">
      <alignment vertical="center"/>
    </xf>
    <xf numFmtId="0" fontId="69" fillId="3" borderId="0" xfId="5" applyFont="1" applyFill="1" applyAlignment="1">
      <alignment horizontal="left" vertical="top"/>
    </xf>
    <xf numFmtId="0" fontId="64" fillId="3" borderId="65" xfId="5" applyFont="1" applyFill="1" applyBorder="1" applyAlignment="1">
      <alignment vertical="center"/>
    </xf>
    <xf numFmtId="0" fontId="70" fillId="3" borderId="0" xfId="5" applyFont="1" applyFill="1" applyAlignment="1">
      <alignment horizontal="left" vertical="center"/>
    </xf>
    <xf numFmtId="0" fontId="71" fillId="3" borderId="0" xfId="5" applyFont="1" applyFill="1"/>
    <xf numFmtId="0" fontId="70" fillId="3" borderId="0" xfId="5" applyFont="1" applyFill="1" applyAlignment="1">
      <alignment vertical="center"/>
    </xf>
    <xf numFmtId="0" fontId="72" fillId="3" borderId="0" xfId="5" applyFont="1" applyFill="1"/>
    <xf numFmtId="0" fontId="70" fillId="3" borderId="0" xfId="5" applyFont="1" applyFill="1"/>
    <xf numFmtId="0" fontId="64" fillId="3" borderId="0" xfId="5" applyFont="1" applyFill="1" applyAlignment="1">
      <alignment vertical="center"/>
    </xf>
    <xf numFmtId="0" fontId="64" fillId="3" borderId="68" xfId="5" applyFont="1" applyFill="1" applyBorder="1" applyAlignment="1">
      <alignment vertical="center"/>
    </xf>
    <xf numFmtId="0" fontId="74" fillId="3" borderId="0" xfId="5" applyFont="1" applyFill="1" applyAlignment="1">
      <alignment horizontal="left" vertical="center"/>
    </xf>
    <xf numFmtId="0" fontId="75" fillId="3" borderId="0" xfId="5" applyFont="1" applyFill="1" applyAlignment="1">
      <alignment horizontal="left" vertical="center"/>
    </xf>
    <xf numFmtId="0" fontId="76" fillId="3" borderId="0" xfId="5" applyFont="1" applyFill="1" applyAlignment="1">
      <alignment horizontal="left" vertical="center"/>
    </xf>
    <xf numFmtId="0" fontId="77" fillId="3" borderId="0" xfId="5" applyFont="1" applyFill="1" applyAlignment="1">
      <alignment horizontal="left" vertical="center"/>
    </xf>
    <xf numFmtId="164" fontId="77" fillId="3" borderId="0" xfId="5" applyNumberFormat="1" applyFont="1" applyFill="1" applyAlignment="1">
      <alignment vertical="center"/>
    </xf>
    <xf numFmtId="0" fontId="77" fillId="3" borderId="0" xfId="5" applyFont="1" applyFill="1" applyAlignment="1">
      <alignment horizontal="right" vertical="center"/>
    </xf>
    <xf numFmtId="4" fontId="63" fillId="3" borderId="0" xfId="5" applyNumberFormat="1" applyFill="1"/>
    <xf numFmtId="0" fontId="78" fillId="3" borderId="69" xfId="5" applyFont="1" applyFill="1" applyBorder="1" applyAlignment="1">
      <alignment horizontal="left" vertical="center"/>
    </xf>
    <xf numFmtId="0" fontId="64" fillId="3" borderId="70" xfId="5" applyFont="1" applyFill="1" applyBorder="1" applyAlignment="1">
      <alignment vertical="center"/>
    </xf>
    <xf numFmtId="0" fontId="78" fillId="3" borderId="70" xfId="5" applyFont="1" applyFill="1" applyBorder="1" applyAlignment="1">
      <alignment horizontal="right" vertical="center"/>
    </xf>
    <xf numFmtId="0" fontId="78" fillId="3" borderId="70" xfId="5" applyFont="1" applyFill="1" applyBorder="1" applyAlignment="1">
      <alignment horizontal="center" vertical="center"/>
    </xf>
    <xf numFmtId="0" fontId="79" fillId="3" borderId="72" xfId="5" applyFont="1" applyFill="1" applyBorder="1" applyAlignment="1">
      <alignment horizontal="left" vertical="center"/>
    </xf>
    <xf numFmtId="0" fontId="64" fillId="3" borderId="73" xfId="5" applyFont="1" applyFill="1" applyBorder="1" applyAlignment="1">
      <alignment vertical="center"/>
    </xf>
    <xf numFmtId="0" fontId="64" fillId="3" borderId="74" xfId="5" applyFont="1" applyFill="1" applyBorder="1"/>
    <xf numFmtId="0" fontId="64" fillId="3" borderId="75" xfId="5" applyFont="1" applyFill="1" applyBorder="1"/>
    <xf numFmtId="0" fontId="80" fillId="3" borderId="76" xfId="5" applyFont="1" applyFill="1" applyBorder="1" applyAlignment="1">
      <alignment horizontal="left" vertical="center"/>
    </xf>
    <xf numFmtId="0" fontId="64" fillId="3" borderId="77" xfId="5" applyFont="1" applyFill="1" applyBorder="1" applyAlignment="1">
      <alignment vertical="center"/>
    </xf>
    <xf numFmtId="0" fontId="80" fillId="3" borderId="77" xfId="5" applyFont="1" applyFill="1" applyBorder="1" applyAlignment="1">
      <alignment horizontal="left" vertical="center"/>
    </xf>
    <xf numFmtId="0" fontId="64" fillId="3" borderId="78" xfId="5" applyFont="1" applyFill="1" applyBorder="1" applyAlignment="1">
      <alignment vertical="center"/>
    </xf>
    <xf numFmtId="0" fontId="82" fillId="3" borderId="0" xfId="5" applyFont="1" applyFill="1" applyAlignment="1">
      <alignment horizontal="left" vertical="center"/>
    </xf>
    <xf numFmtId="0" fontId="78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left" vertical="center"/>
    </xf>
    <xf numFmtId="0" fontId="83" fillId="3" borderId="0" xfId="5" applyFont="1" applyFill="1" applyAlignment="1">
      <alignment horizontal="left" vertical="center"/>
    </xf>
    <xf numFmtId="0" fontId="85" fillId="3" borderId="46" xfId="5" applyFont="1" applyFill="1" applyBorder="1" applyAlignment="1">
      <alignment vertical="center"/>
    </xf>
    <xf numFmtId="0" fontId="85" fillId="3" borderId="0" xfId="5" applyFont="1" applyFill="1" applyAlignment="1">
      <alignment vertical="center"/>
    </xf>
    <xf numFmtId="0" fontId="85" fillId="3" borderId="0" xfId="5" applyFont="1" applyFill="1" applyAlignment="1">
      <alignment horizontal="left" vertical="center"/>
    </xf>
    <xf numFmtId="0" fontId="85" fillId="3" borderId="65" xfId="5" applyFont="1" applyFill="1" applyBorder="1" applyAlignment="1">
      <alignment vertical="center"/>
    </xf>
    <xf numFmtId="0" fontId="84" fillId="3" borderId="0" xfId="5" applyFont="1" applyFill="1" applyAlignment="1">
      <alignment horizontal="left" vertical="center"/>
    </xf>
    <xf numFmtId="0" fontId="64" fillId="3" borderId="52" xfId="5" applyFont="1" applyFill="1" applyBorder="1" applyAlignment="1">
      <alignment vertical="center"/>
    </xf>
    <xf numFmtId="0" fontId="64" fillId="3" borderId="53" xfId="5" applyFont="1" applyFill="1" applyBorder="1" applyAlignment="1">
      <alignment vertical="center"/>
    </xf>
    <xf numFmtId="0" fontId="64" fillId="3" borderId="79" xfId="5" applyFont="1" applyFill="1" applyBorder="1" applyAlignment="1">
      <alignment vertical="center"/>
    </xf>
    <xf numFmtId="4" fontId="86" fillId="11" borderId="81" xfId="5" applyNumberFormat="1" applyFont="1" applyFill="1" applyBorder="1" applyAlignment="1">
      <alignment horizontal="right" vertical="center"/>
    </xf>
    <xf numFmtId="49" fontId="86" fillId="11" borderId="81" xfId="5" applyNumberFormat="1" applyFont="1" applyFill="1" applyBorder="1" applyAlignment="1">
      <alignment horizontal="left" vertical="center"/>
    </xf>
    <xf numFmtId="4" fontId="63" fillId="11" borderId="81" xfId="5" applyNumberFormat="1" applyFill="1" applyBorder="1" applyAlignment="1">
      <alignment vertical="center"/>
    </xf>
    <xf numFmtId="4" fontId="87" fillId="11" borderId="81" xfId="5" applyNumberFormat="1" applyFont="1" applyFill="1" applyBorder="1" applyAlignment="1">
      <alignment horizontal="right" vertical="center"/>
    </xf>
    <xf numFmtId="49" fontId="86" fillId="12" borderId="81" xfId="5" applyNumberFormat="1" applyFont="1" applyFill="1" applyBorder="1" applyAlignment="1">
      <alignment horizontal="left" vertical="center"/>
    </xf>
    <xf numFmtId="49" fontId="88" fillId="11" borderId="29" xfId="5" applyNumberFormat="1" applyFont="1" applyFill="1" applyBorder="1" applyAlignment="1">
      <alignment vertical="center" wrapText="1"/>
    </xf>
    <xf numFmtId="49" fontId="88" fillId="11" borderId="30" xfId="5" applyNumberFormat="1" applyFont="1" applyFill="1" applyBorder="1" applyAlignment="1">
      <alignment vertical="center" wrapText="1"/>
    </xf>
    <xf numFmtId="0" fontId="63" fillId="0" borderId="0" xfId="5"/>
    <xf numFmtId="4" fontId="91" fillId="11" borderId="85" xfId="5" applyNumberFormat="1" applyFont="1" applyFill="1" applyBorder="1" applyAlignment="1">
      <alignment horizontal="left" vertical="center" wrapText="1"/>
    </xf>
    <xf numFmtId="4" fontId="86" fillId="11" borderId="85" xfId="5" applyNumberFormat="1" applyFont="1" applyFill="1" applyBorder="1" applyAlignment="1">
      <alignment horizontal="right" vertical="center"/>
    </xf>
    <xf numFmtId="4" fontId="63" fillId="11" borderId="85" xfId="5" applyNumberFormat="1" applyFill="1" applyBorder="1" applyAlignment="1">
      <alignment vertical="center"/>
    </xf>
    <xf numFmtId="4" fontId="87" fillId="11" borderId="85" xfId="5" applyNumberFormat="1" applyFont="1" applyFill="1" applyBorder="1" applyAlignment="1">
      <alignment horizontal="right" vertical="center"/>
    </xf>
    <xf numFmtId="4" fontId="92" fillId="13" borderId="85" xfId="5" applyNumberFormat="1" applyFont="1" applyFill="1" applyBorder="1" applyAlignment="1">
      <alignment vertical="center"/>
    </xf>
    <xf numFmtId="0" fontId="63" fillId="11" borderId="87" xfId="5" applyFill="1" applyBorder="1" applyAlignment="1">
      <alignment horizontal="center"/>
    </xf>
    <xf numFmtId="49" fontId="95" fillId="14" borderId="88" xfId="5" applyNumberFormat="1" applyFont="1" applyFill="1" applyBorder="1" applyAlignment="1">
      <alignment vertical="center"/>
    </xf>
    <xf numFmtId="0" fontId="97" fillId="0" borderId="0" xfId="5" applyFont="1"/>
    <xf numFmtId="0" fontId="63" fillId="11" borderId="91" xfId="5" applyFill="1" applyBorder="1" applyAlignment="1">
      <alignment horizontal="center"/>
    </xf>
    <xf numFmtId="49" fontId="95" fillId="14" borderId="92" xfId="5" applyNumberFormat="1" applyFont="1" applyFill="1" applyBorder="1" applyAlignment="1">
      <alignment vertical="center"/>
    </xf>
    <xf numFmtId="49" fontId="95" fillId="14" borderId="95" xfId="5" applyNumberFormat="1" applyFont="1" applyFill="1" applyBorder="1" applyAlignment="1">
      <alignment vertical="center"/>
    </xf>
    <xf numFmtId="0" fontId="63" fillId="11" borderId="98" xfId="5" applyFill="1" applyBorder="1" applyAlignment="1">
      <alignment horizontal="center"/>
    </xf>
    <xf numFmtId="0" fontId="100" fillId="0" borderId="0" xfId="5" applyFont="1"/>
    <xf numFmtId="168" fontId="101" fillId="15" borderId="105" xfId="5" applyNumberFormat="1" applyFont="1" applyFill="1" applyBorder="1" applyAlignment="1">
      <alignment horizontal="center" vertical="center"/>
    </xf>
    <xf numFmtId="168" fontId="101" fillId="16" borderId="96" xfId="5" applyNumberFormat="1" applyFont="1" applyFill="1" applyBorder="1" applyAlignment="1">
      <alignment horizontal="center" vertical="center" wrapText="1"/>
    </xf>
    <xf numFmtId="168" fontId="101" fillId="17" borderId="96" xfId="5" applyNumberFormat="1" applyFont="1" applyFill="1" applyBorder="1" applyAlignment="1">
      <alignment horizontal="center" vertical="center" wrapText="1"/>
    </xf>
    <xf numFmtId="168" fontId="101" fillId="18" borderId="96" xfId="5" applyNumberFormat="1" applyFont="1" applyFill="1" applyBorder="1" applyAlignment="1">
      <alignment horizontal="center" vertical="center" wrapText="1"/>
    </xf>
    <xf numFmtId="168" fontId="101" fillId="18" borderId="97" xfId="5" applyNumberFormat="1" applyFont="1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 vertical="center"/>
    </xf>
    <xf numFmtId="49" fontId="102" fillId="13" borderId="93" xfId="5" applyNumberFormat="1" applyFont="1" applyFill="1" applyBorder="1" applyAlignment="1">
      <alignment horizontal="center" vertical="center" wrapText="1"/>
    </xf>
    <xf numFmtId="0" fontId="96" fillId="13" borderId="93" xfId="5" applyFont="1" applyFill="1" applyBorder="1" applyAlignment="1">
      <alignment horizontal="left" vertical="center" wrapText="1"/>
    </xf>
    <xf numFmtId="0" fontId="96" fillId="13" borderId="93" xfId="5" applyFont="1" applyFill="1" applyBorder="1" applyAlignment="1">
      <alignment horizontal="center" wrapText="1"/>
    </xf>
    <xf numFmtId="170" fontId="103" fillId="15" borderId="103" xfId="6" applyNumberFormat="1" applyFont="1" applyFill="1" applyBorder="1" applyAlignment="1"/>
    <xf numFmtId="170" fontId="103" fillId="16" borderId="93" xfId="7" applyNumberFormat="1" applyFont="1" applyFill="1" applyBorder="1" applyAlignment="1"/>
    <xf numFmtId="170" fontId="103" fillId="15" borderId="93" xfId="7" applyNumberFormat="1" applyFont="1" applyFill="1" applyBorder="1" applyAlignment="1"/>
    <xf numFmtId="170" fontId="103" fillId="17" borderId="93" xfId="7" applyNumberFormat="1" applyFont="1" applyFill="1" applyBorder="1" applyAlignment="1"/>
    <xf numFmtId="170" fontId="103" fillId="18" borderId="93" xfId="7" applyNumberFormat="1" applyFont="1" applyFill="1" applyBorder="1" applyAlignment="1"/>
    <xf numFmtId="170" fontId="103" fillId="18" borderId="94" xfId="7" applyNumberFormat="1" applyFont="1" applyFill="1" applyBorder="1" applyAlignment="1"/>
    <xf numFmtId="168" fontId="96" fillId="0" borderId="0" xfId="5" applyNumberFormat="1" applyFont="1"/>
    <xf numFmtId="168" fontId="96" fillId="0" borderId="0" xfId="5" applyNumberFormat="1" applyFont="1" applyAlignment="1">
      <alignment horizontal="right"/>
    </xf>
    <xf numFmtId="0" fontId="96" fillId="0" borderId="0" xfId="5" applyFont="1" applyAlignment="1">
      <alignment horizontal="center"/>
    </xf>
    <xf numFmtId="0" fontId="94" fillId="0" borderId="0" xfId="5" applyFont="1" applyAlignment="1">
      <alignment horizontal="left"/>
    </xf>
    <xf numFmtId="49" fontId="96" fillId="0" borderId="0" xfId="5" applyNumberFormat="1" applyFont="1" applyAlignment="1" applyProtection="1">
      <alignment horizontal="center"/>
      <protection locked="0"/>
    </xf>
    <xf numFmtId="168" fontId="103" fillId="0" borderId="0" xfId="7" applyNumberFormat="1" applyFont="1" applyFill="1" applyBorder="1"/>
    <xf numFmtId="0" fontId="96" fillId="0" borderId="0" xfId="5" applyFont="1"/>
    <xf numFmtId="49" fontId="96" fillId="13" borderId="93" xfId="5" applyNumberFormat="1" applyFont="1" applyFill="1" applyBorder="1" applyAlignment="1" applyProtection="1">
      <alignment horizontal="left" vertical="center" wrapText="1"/>
      <protection locked="0"/>
    </xf>
    <xf numFmtId="168" fontId="105" fillId="0" borderId="0" xfId="5" applyNumberFormat="1" applyFont="1"/>
    <xf numFmtId="168" fontId="105" fillId="0" borderId="0" xfId="5" applyNumberFormat="1" applyFont="1" applyAlignment="1">
      <alignment horizontal="right"/>
    </xf>
    <xf numFmtId="0" fontId="105" fillId="0" borderId="0" xfId="5" applyFont="1" applyAlignment="1">
      <alignment horizontal="center"/>
    </xf>
    <xf numFmtId="0" fontId="106" fillId="0" borderId="0" xfId="5" applyFont="1" applyAlignment="1">
      <alignment horizontal="left"/>
    </xf>
    <xf numFmtId="49" fontId="105" fillId="0" borderId="0" xfId="5" applyNumberFormat="1" applyFont="1" applyAlignment="1" applyProtection="1">
      <alignment horizontal="center"/>
      <protection locked="0"/>
    </xf>
    <xf numFmtId="168" fontId="107" fillId="0" borderId="0" xfId="7" applyNumberFormat="1" applyFont="1" applyFill="1" applyBorder="1"/>
    <xf numFmtId="0" fontId="105" fillId="0" borderId="0" xfId="5" applyFont="1"/>
    <xf numFmtId="170" fontId="103" fillId="16" borderId="93" xfId="6" applyNumberFormat="1" applyFont="1" applyFill="1" applyBorder="1" applyAlignment="1"/>
    <xf numFmtId="171" fontId="110" fillId="13" borderId="96" xfId="8" applyFont="1" applyFill="1" applyBorder="1" applyAlignment="1" applyProtection="1">
      <alignment horizontal="center" vertical="center"/>
    </xf>
    <xf numFmtId="172" fontId="111" fillId="13" borderId="93" xfId="8" applyNumberFormat="1" applyFont="1" applyFill="1" applyBorder="1" applyAlignment="1" applyProtection="1">
      <alignment vertical="center" wrapText="1"/>
    </xf>
    <xf numFmtId="172" fontId="111" fillId="13" borderId="94" xfId="8" applyNumberFormat="1" applyFont="1" applyFill="1" applyBorder="1" applyAlignment="1" applyProtection="1">
      <alignment vertical="center" wrapText="1"/>
    </xf>
    <xf numFmtId="0" fontId="63" fillId="13" borderId="104" xfId="5" applyFill="1" applyBorder="1" applyAlignment="1">
      <alignment horizontal="center" vertical="center"/>
    </xf>
    <xf numFmtId="0" fontId="63" fillId="13" borderId="113" xfId="5" applyFill="1" applyBorder="1" applyAlignment="1">
      <alignment horizontal="center" vertical="center"/>
    </xf>
    <xf numFmtId="0" fontId="86" fillId="13" borderId="85" xfId="5" applyFont="1" applyFill="1" applyBorder="1" applyAlignment="1">
      <alignment horizontal="center" vertical="center" wrapText="1"/>
    </xf>
    <xf numFmtId="0" fontId="63" fillId="0" borderId="0" xfId="5" applyAlignment="1">
      <alignment horizontal="center"/>
    </xf>
    <xf numFmtId="49" fontId="63" fillId="0" borderId="0" xfId="5" applyNumberFormat="1" applyAlignment="1">
      <alignment horizontal="left"/>
    </xf>
    <xf numFmtId="168" fontId="63" fillId="0" borderId="0" xfId="5" applyNumberFormat="1"/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119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23" fillId="6" borderId="11" xfId="2" applyNumberFormat="1" applyFont="1" applyFill="1" applyBorder="1" applyAlignment="1">
      <alignment horizontal="left" vertical="center"/>
    </xf>
    <xf numFmtId="49" fontId="22" fillId="6" borderId="11" xfId="2" applyNumberFormat="1" applyFont="1" applyFill="1" applyBorder="1" applyAlignment="1">
      <alignment horizontal="left" vertical="center"/>
    </xf>
    <xf numFmtId="4" fontId="22" fillId="6" borderId="11" xfId="2" applyNumberFormat="1" applyFont="1" applyFill="1" applyBorder="1" applyAlignment="1">
      <alignment horizontal="right" vertical="center"/>
    </xf>
    <xf numFmtId="49" fontId="22" fillId="6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9" fillId="5" borderId="11" xfId="2" applyNumberFormat="1" applyFont="1" applyFill="1" applyBorder="1" applyAlignment="1">
      <alignment horizontal="left" vertical="center"/>
    </xf>
    <xf numFmtId="4" fontId="19" fillId="5" borderId="11" xfId="2" applyNumberFormat="1" applyFont="1" applyFill="1" applyBorder="1" applyAlignment="1">
      <alignment horizontal="right" vertical="center"/>
    </xf>
    <xf numFmtId="49" fontId="19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17" fillId="0" borderId="11" xfId="2" applyNumberFormat="1" applyFont="1" applyBorder="1" applyAlignment="1">
      <alignment horizontal="right" vertical="top"/>
    </xf>
    <xf numFmtId="49" fontId="18" fillId="0" borderId="11" xfId="2" applyNumberFormat="1" applyFont="1" applyBorder="1" applyAlignment="1">
      <alignment horizontal="left" vertical="center"/>
    </xf>
    <xf numFmtId="4" fontId="18" fillId="0" borderId="11" xfId="2" applyNumberFormat="1" applyFont="1" applyBorder="1" applyAlignment="1">
      <alignment horizontal="right" vertical="center"/>
    </xf>
    <xf numFmtId="49" fontId="21" fillId="7" borderId="11" xfId="2" applyNumberFormat="1" applyFont="1" applyFill="1" applyBorder="1" applyAlignment="1">
      <alignment horizontal="left" vertical="center"/>
    </xf>
    <xf numFmtId="4" fontId="21" fillId="7" borderId="11" xfId="2" applyNumberFormat="1" applyFont="1" applyFill="1" applyBorder="1" applyAlignment="1">
      <alignment horizontal="right" vertical="center"/>
    </xf>
    <xf numFmtId="173" fontId="5" fillId="0" borderId="4" xfId="1" applyNumberFormat="1" applyFont="1" applyBorder="1" applyAlignment="1" applyProtection="1">
      <alignment horizontal="center" vertical="center"/>
      <protection locked="0"/>
    </xf>
    <xf numFmtId="173" fontId="5" fillId="0" borderId="6" xfId="1" applyNumberFormat="1" applyFont="1" applyBorder="1" applyAlignment="1" applyProtection="1">
      <alignment horizontal="center" vertical="center"/>
      <protection locked="0"/>
    </xf>
    <xf numFmtId="173" fontId="6" fillId="0" borderId="8" xfId="1" applyNumberFormat="1" applyFont="1" applyBorder="1" applyAlignment="1" applyProtection="1">
      <alignment horizontal="center" vertical="center"/>
    </xf>
    <xf numFmtId="173" fontId="4" fillId="0" borderId="10" xfId="1" applyNumberFormat="1" applyFont="1" applyBorder="1" applyAlignment="1" applyProtection="1">
      <alignment horizontal="center"/>
      <protection locked="0"/>
    </xf>
    <xf numFmtId="173" fontId="3" fillId="0" borderId="8" xfId="1" applyNumberFormat="1" applyFont="1" applyBorder="1" applyAlignment="1" applyProtection="1">
      <alignment horizontal="center"/>
    </xf>
    <xf numFmtId="4" fontId="46" fillId="0" borderId="0" xfId="3" applyNumberFormat="1" applyFont="1" applyAlignment="1">
      <alignment vertical="center"/>
    </xf>
    <xf numFmtId="0" fontId="43" fillId="0" borderId="0" xfId="3" applyFont="1" applyAlignment="1">
      <alignment horizontal="left" vertical="center"/>
    </xf>
    <xf numFmtId="165" fontId="35" fillId="0" borderId="0" xfId="3" applyNumberFormat="1" applyFont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3" fontId="105" fillId="0" borderId="0" xfId="5" applyNumberFormat="1" applyFont="1"/>
    <xf numFmtId="0" fontId="113" fillId="0" borderId="66" xfId="3" applyFont="1" applyBorder="1" applyAlignment="1" applyProtection="1">
      <alignment horizontal="center" vertical="center"/>
      <protection locked="0"/>
    </xf>
    <xf numFmtId="49" fontId="113" fillId="0" borderId="66" xfId="3" applyNumberFormat="1" applyFont="1" applyBorder="1" applyAlignment="1" applyProtection="1">
      <alignment horizontal="left" vertical="center" wrapText="1"/>
      <protection locked="0"/>
    </xf>
    <xf numFmtId="0" fontId="113" fillId="0" borderId="66" xfId="3" applyFont="1" applyBorder="1" applyAlignment="1" applyProtection="1">
      <alignment horizontal="left" vertical="center" wrapText="1"/>
      <protection locked="0"/>
    </xf>
    <xf numFmtId="0" fontId="113" fillId="0" borderId="66" xfId="3" applyFont="1" applyBorder="1" applyAlignment="1" applyProtection="1">
      <alignment horizontal="center" vertical="center" wrapText="1"/>
      <protection locked="0"/>
    </xf>
    <xf numFmtId="167" fontId="113" fillId="0" borderId="66" xfId="3" applyNumberFormat="1" applyFont="1" applyBorder="1" applyAlignment="1" applyProtection="1">
      <alignment vertical="center"/>
      <protection locked="0"/>
    </xf>
    <xf numFmtId="4" fontId="113" fillId="0" borderId="66" xfId="3" applyNumberFormat="1" applyFont="1" applyBorder="1" applyAlignment="1" applyProtection="1">
      <alignment vertical="center"/>
      <protection locked="0"/>
    </xf>
    <xf numFmtId="0" fontId="114" fillId="0" borderId="46" xfId="3" applyFont="1" applyBorder="1" applyAlignment="1">
      <alignment vertical="center"/>
    </xf>
    <xf numFmtId="0" fontId="113" fillId="0" borderId="57" xfId="3" applyFont="1" applyBorder="1" applyAlignment="1">
      <alignment horizontal="left" vertical="center"/>
    </xf>
    <xf numFmtId="166" fontId="44" fillId="0" borderId="0" xfId="3" applyNumberFormat="1" applyFont="1" applyAlignment="1">
      <alignment vertical="center"/>
    </xf>
    <xf numFmtId="166" fontId="44" fillId="0" borderId="58" xfId="3" applyNumberFormat="1" applyFont="1" applyBorder="1" applyAlignment="1">
      <alignment vertical="center"/>
    </xf>
    <xf numFmtId="0" fontId="112" fillId="0" borderId="0" xfId="3" applyFont="1" applyAlignment="1">
      <alignment vertical="center"/>
    </xf>
    <xf numFmtId="0" fontId="112" fillId="0" borderId="0" xfId="3" applyFont="1" applyAlignment="1">
      <alignment horizontal="left" vertical="center"/>
    </xf>
    <xf numFmtId="4" fontId="112" fillId="0" borderId="0" xfId="3" applyNumberFormat="1" applyFont="1" applyAlignment="1">
      <alignment vertical="center"/>
    </xf>
    <xf numFmtId="0" fontId="44" fillId="0" borderId="66" xfId="9" applyFont="1" applyBorder="1" applyAlignment="1" applyProtection="1">
      <alignment horizontal="center" vertical="center"/>
      <protection locked="0"/>
    </xf>
    <xf numFmtId="49" fontId="44" fillId="3" borderId="66" xfId="9" applyNumberFormat="1" applyFont="1" applyFill="1" applyBorder="1" applyAlignment="1" applyProtection="1">
      <alignment horizontal="left" vertical="center" wrapText="1"/>
      <protection locked="0"/>
    </xf>
    <xf numFmtId="0" fontId="44" fillId="0" borderId="66" xfId="9" applyFont="1" applyBorder="1" applyAlignment="1" applyProtection="1">
      <alignment horizontal="left" vertical="center" wrapText="1"/>
      <protection locked="0"/>
    </xf>
    <xf numFmtId="0" fontId="44" fillId="0" borderId="66" xfId="9" applyFont="1" applyBorder="1" applyAlignment="1" applyProtection="1">
      <alignment horizontal="center" vertical="center" wrapText="1"/>
      <protection locked="0"/>
    </xf>
    <xf numFmtId="167" fontId="44" fillId="0" borderId="66" xfId="9" applyNumberFormat="1" applyFont="1" applyBorder="1" applyAlignment="1" applyProtection="1">
      <alignment vertical="center"/>
      <protection locked="0"/>
    </xf>
    <xf numFmtId="4" fontId="44" fillId="0" borderId="66" xfId="9" applyNumberFormat="1" applyFont="1" applyBorder="1" applyAlignment="1" applyProtection="1">
      <alignment vertical="center"/>
      <protection locked="0"/>
    </xf>
    <xf numFmtId="0" fontId="112" fillId="0" borderId="0" xfId="9" applyFont="1" applyAlignment="1">
      <alignment vertical="center"/>
    </xf>
    <xf numFmtId="0" fontId="30" fillId="0" borderId="61" xfId="3" applyBorder="1" applyAlignment="1" applyProtection="1">
      <alignment vertical="center"/>
      <protection locked="0"/>
    </xf>
    <xf numFmtId="0" fontId="114" fillId="0" borderId="61" xfId="3" applyFont="1" applyBorder="1" applyAlignment="1" applyProtection="1">
      <alignment vertical="center"/>
      <protection locked="0"/>
    </xf>
    <xf numFmtId="0" fontId="112" fillId="0" borderId="61" xfId="9" applyFont="1" applyBorder="1" applyAlignment="1" applyProtection="1">
      <alignment vertical="center"/>
      <protection locked="0"/>
    </xf>
    <xf numFmtId="0" fontId="30" fillId="0" borderId="14" xfId="3" applyBorder="1" applyAlignment="1">
      <alignment vertical="center"/>
    </xf>
    <xf numFmtId="0" fontId="30" fillId="0" borderId="15" xfId="3" applyBorder="1" applyAlignment="1">
      <alignment vertical="center"/>
    </xf>
    <xf numFmtId="0" fontId="30" fillId="0" borderId="16" xfId="3" applyBorder="1" applyAlignment="1">
      <alignment vertical="center"/>
    </xf>
    <xf numFmtId="0" fontId="30" fillId="0" borderId="17" xfId="3" applyBorder="1" applyAlignment="1">
      <alignment vertical="center"/>
    </xf>
    <xf numFmtId="0" fontId="33" fillId="0" borderId="0" xfId="3" applyFont="1" applyBorder="1" applyAlignment="1">
      <alignment horizontal="left" vertical="center"/>
    </xf>
    <xf numFmtId="0" fontId="30" fillId="0" borderId="0" xfId="3" applyBorder="1" applyAlignment="1">
      <alignment vertical="center"/>
    </xf>
    <xf numFmtId="0" fontId="30" fillId="0" borderId="18" xfId="3" applyBorder="1" applyAlignment="1">
      <alignment vertical="center"/>
    </xf>
    <xf numFmtId="0" fontId="34" fillId="0" borderId="0" xfId="3" applyFont="1" applyBorder="1" applyAlignment="1">
      <alignment horizontal="left" vertical="center"/>
    </xf>
    <xf numFmtId="0" fontId="35" fillId="0" borderId="0" xfId="3" applyFont="1" applyBorder="1" applyAlignment="1">
      <alignment horizontal="left" vertical="center"/>
    </xf>
    <xf numFmtId="165" fontId="35" fillId="0" borderId="18" xfId="3" applyNumberFormat="1" applyFont="1" applyBorder="1" applyAlignment="1">
      <alignment horizontal="left" vertical="center"/>
    </xf>
    <xf numFmtId="0" fontId="35" fillId="0" borderId="18" xfId="3" applyFont="1" applyBorder="1" applyAlignment="1">
      <alignment horizontal="left" vertical="center" wrapText="1"/>
    </xf>
    <xf numFmtId="0" fontId="44" fillId="10" borderId="0" xfId="3" applyFont="1" applyFill="1" applyBorder="1" applyAlignment="1">
      <alignment horizontal="left" vertical="center"/>
    </xf>
    <xf numFmtId="0" fontId="30" fillId="10" borderId="0" xfId="3" applyFill="1" applyBorder="1" applyAlignment="1">
      <alignment vertical="center"/>
    </xf>
    <xf numFmtId="0" fontId="44" fillId="10" borderId="18" xfId="3" applyFont="1" applyFill="1" applyBorder="1" applyAlignment="1">
      <alignment horizontal="right" vertical="center"/>
    </xf>
    <xf numFmtId="0" fontId="60" fillId="0" borderId="0" xfId="3" applyFont="1" applyBorder="1" applyAlignment="1">
      <alignment horizontal="left" vertical="center"/>
    </xf>
    <xf numFmtId="4" fontId="46" fillId="0" borderId="18" xfId="3" applyNumberFormat="1" applyFont="1" applyBorder="1" applyAlignment="1">
      <alignment vertical="center"/>
    </xf>
    <xf numFmtId="0" fontId="57" fillId="0" borderId="17" xfId="3" applyFont="1" applyBorder="1" applyAlignment="1">
      <alignment vertical="center"/>
    </xf>
    <xf numFmtId="0" fontId="57" fillId="0" borderId="0" xfId="3" applyFont="1" applyBorder="1" applyAlignment="1">
      <alignment vertical="center"/>
    </xf>
    <xf numFmtId="4" fontId="57" fillId="0" borderId="120" xfId="3" applyNumberFormat="1" applyFont="1" applyBorder="1" applyAlignment="1">
      <alignment vertical="center"/>
    </xf>
    <xf numFmtId="0" fontId="56" fillId="0" borderId="17" xfId="3" applyFont="1" applyBorder="1" applyAlignment="1">
      <alignment vertical="center"/>
    </xf>
    <xf numFmtId="0" fontId="56" fillId="0" borderId="0" xfId="3" applyFont="1" applyBorder="1" applyAlignment="1">
      <alignment vertical="center"/>
    </xf>
    <xf numFmtId="4" fontId="56" fillId="0" borderId="120" xfId="3" applyNumberFormat="1" applyFont="1" applyBorder="1" applyAlignment="1">
      <alignment vertical="center"/>
    </xf>
    <xf numFmtId="0" fontId="30" fillId="0" borderId="121" xfId="3" applyBorder="1" applyAlignment="1">
      <alignment vertical="center"/>
    </xf>
    <xf numFmtId="0" fontId="30" fillId="0" borderId="122" xfId="3" applyBorder="1" applyAlignment="1">
      <alignment vertical="center"/>
    </xf>
    <xf numFmtId="0" fontId="30" fillId="0" borderId="17" xfId="3" applyBorder="1"/>
    <xf numFmtId="0" fontId="30" fillId="0" borderId="0" xfId="3" applyBorder="1"/>
    <xf numFmtId="0" fontId="30" fillId="0" borderId="18" xfId="3" applyBorder="1"/>
    <xf numFmtId="0" fontId="30" fillId="0" borderId="123" xfId="3" applyBorder="1" applyAlignment="1">
      <alignment vertical="center"/>
    </xf>
    <xf numFmtId="0" fontId="30" fillId="0" borderId="124" xfId="3" applyBorder="1" applyAlignment="1">
      <alignment vertical="center"/>
    </xf>
    <xf numFmtId="0" fontId="30" fillId="0" borderId="17" xfId="3" applyBorder="1" applyAlignment="1">
      <alignment horizontal="center" vertical="center" wrapText="1"/>
    </xf>
    <xf numFmtId="0" fontId="44" fillId="10" borderId="125" xfId="3" applyFont="1" applyFill="1" applyBorder="1" applyAlignment="1">
      <alignment horizontal="center" vertical="center" wrapText="1"/>
    </xf>
    <xf numFmtId="0" fontId="46" fillId="0" borderId="0" xfId="3" applyFont="1" applyBorder="1" applyAlignment="1">
      <alignment horizontal="left" vertical="center"/>
    </xf>
    <xf numFmtId="4" fontId="46" fillId="0" borderId="18" xfId="3" applyNumberFormat="1" applyFont="1" applyBorder="1"/>
    <xf numFmtId="0" fontId="55" fillId="0" borderId="17" xfId="3" applyFont="1" applyBorder="1"/>
    <xf numFmtId="0" fontId="55" fillId="0" borderId="0" xfId="3" applyFont="1" applyBorder="1"/>
    <xf numFmtId="0" fontId="55" fillId="0" borderId="0" xfId="3" applyFont="1" applyBorder="1" applyAlignment="1">
      <alignment horizontal="left"/>
    </xf>
    <xf numFmtId="0" fontId="57" fillId="0" borderId="0" xfId="3" applyFont="1" applyBorder="1" applyAlignment="1">
      <alignment horizontal="left"/>
    </xf>
    <xf numFmtId="4" fontId="57" fillId="0" borderId="18" xfId="3" applyNumberFormat="1" applyFont="1" applyBorder="1"/>
    <xf numFmtId="0" fontId="30" fillId="0" borderId="17" xfId="3" applyBorder="1" applyAlignment="1" applyProtection="1">
      <alignment vertical="center"/>
      <protection locked="0"/>
    </xf>
    <xf numFmtId="4" fontId="44" fillId="0" borderId="126" xfId="3" applyNumberFormat="1" applyFont="1" applyBorder="1" applyAlignment="1" applyProtection="1">
      <alignment vertical="center"/>
      <protection locked="0"/>
    </xf>
    <xf numFmtId="0" fontId="54" fillId="0" borderId="0" xfId="3" applyFont="1" applyBorder="1" applyAlignment="1">
      <alignment horizontal="left" vertical="center"/>
    </xf>
    <xf numFmtId="0" fontId="53" fillId="0" borderId="0" xfId="3" applyFont="1" applyBorder="1" applyAlignment="1">
      <alignment horizontal="left" vertical="center" wrapText="1"/>
    </xf>
    <xf numFmtId="0" fontId="56" fillId="0" borderId="0" xfId="3" applyFont="1" applyBorder="1" applyAlignment="1">
      <alignment horizontal="left"/>
    </xf>
    <xf numFmtId="4" fontId="56" fillId="0" borderId="18" xfId="3" applyNumberFormat="1" applyFont="1" applyBorder="1"/>
    <xf numFmtId="0" fontId="112" fillId="0" borderId="17" xfId="3" applyFont="1" applyBorder="1" applyAlignment="1" applyProtection="1">
      <alignment vertical="center"/>
      <protection locked="0"/>
    </xf>
    <xf numFmtId="4" fontId="113" fillId="0" borderId="126" xfId="3" applyNumberFormat="1" applyFont="1" applyBorder="1" applyAlignment="1" applyProtection="1">
      <alignment vertical="center"/>
      <protection locked="0"/>
    </xf>
    <xf numFmtId="4" fontId="44" fillId="0" borderId="126" xfId="9" applyNumberFormat="1" applyFont="1" applyBorder="1" applyAlignment="1" applyProtection="1">
      <alignment vertical="center"/>
      <protection locked="0"/>
    </xf>
    <xf numFmtId="0" fontId="30" fillId="0" borderId="19" xfId="3" applyBorder="1" applyAlignment="1">
      <alignment vertical="center"/>
    </xf>
    <xf numFmtId="0" fontId="112" fillId="0" borderId="13" xfId="9" applyFont="1" applyBorder="1" applyAlignment="1">
      <alignment vertical="center"/>
    </xf>
    <xf numFmtId="0" fontId="53" fillId="0" borderId="13" xfId="9" applyFont="1" applyBorder="1" applyAlignment="1">
      <alignment horizontal="left" vertical="center"/>
    </xf>
    <xf numFmtId="0" fontId="53" fillId="0" borderId="13" xfId="9" applyFont="1" applyBorder="1" applyAlignment="1">
      <alignment horizontal="left" vertical="top" wrapText="1"/>
    </xf>
    <xf numFmtId="0" fontId="112" fillId="0" borderId="20" xfId="9" applyFont="1" applyBorder="1" applyAlignment="1">
      <alignment vertical="center"/>
    </xf>
    <xf numFmtId="0" fontId="0" fillId="19" borderId="11" xfId="0" applyFill="1" applyBorder="1"/>
    <xf numFmtId="170" fontId="103" fillId="15" borderId="111" xfId="6" applyNumberFormat="1" applyFont="1" applyFill="1" applyBorder="1" applyAlignment="1"/>
    <xf numFmtId="170" fontId="103" fillId="15" borderId="103" xfId="7" applyNumberFormat="1" applyFont="1" applyFill="1" applyBorder="1" applyAlignment="1"/>
    <xf numFmtId="170" fontId="103" fillId="16" borderId="89" xfId="7" applyNumberFormat="1" applyFont="1" applyFill="1" applyBorder="1" applyAlignment="1"/>
    <xf numFmtId="170" fontId="103" fillId="16" borderId="127" xfId="7" applyNumberFormat="1" applyFont="1" applyFill="1" applyBorder="1" applyAlignment="1"/>
    <xf numFmtId="170" fontId="103" fillId="16" borderId="127" xfId="6" applyNumberFormat="1" applyFont="1" applyFill="1" applyBorder="1" applyAlignment="1"/>
    <xf numFmtId="0" fontId="96" fillId="13" borderId="110" xfId="5" applyFont="1" applyFill="1" applyBorder="1" applyAlignment="1">
      <alignment horizontal="center" wrapText="1"/>
    </xf>
    <xf numFmtId="170" fontId="103" fillId="15" borderId="107" xfId="6" applyNumberFormat="1" applyFont="1" applyFill="1" applyBorder="1" applyAlignment="1"/>
    <xf numFmtId="170" fontId="103" fillId="15" borderId="129" xfId="6" applyNumberFormat="1" applyFont="1" applyFill="1" applyBorder="1" applyAlignment="1"/>
    <xf numFmtId="170" fontId="103" fillId="15" borderId="127" xfId="6" applyNumberFormat="1" applyFont="1" applyFill="1" applyBorder="1" applyAlignment="1"/>
    <xf numFmtId="170" fontId="103" fillId="15" borderId="128" xfId="6" applyNumberFormat="1" applyFont="1" applyFill="1" applyBorder="1" applyAlignment="1"/>
    <xf numFmtId="170" fontId="103" fillId="17" borderId="110" xfId="7" applyNumberFormat="1" applyFont="1" applyFill="1" applyBorder="1" applyAlignment="1"/>
    <xf numFmtId="170" fontId="103" fillId="17" borderId="103" xfId="7" applyNumberFormat="1" applyFont="1" applyFill="1" applyBorder="1" applyAlignment="1"/>
    <xf numFmtId="170" fontId="103" fillId="18" borderId="96" xfId="7" applyNumberFormat="1" applyFont="1" applyFill="1" applyBorder="1" applyAlignment="1"/>
    <xf numFmtId="170" fontId="103" fillId="18" borderId="127" xfId="7" applyNumberFormat="1" applyFont="1" applyFill="1" applyBorder="1" applyAlignment="1"/>
    <xf numFmtId="170" fontId="103" fillId="18" borderId="127" xfId="6" applyNumberFormat="1" applyFont="1" applyFill="1" applyBorder="1" applyAlignment="1"/>
    <xf numFmtId="170" fontId="103" fillId="18" borderId="128" xfId="6" applyNumberFormat="1" applyFont="1" applyFill="1" applyBorder="1" applyAlignment="1"/>
    <xf numFmtId="49" fontId="18" fillId="19" borderId="11" xfId="2" applyNumberFormat="1" applyFont="1" applyFill="1" applyBorder="1" applyAlignment="1">
      <alignment horizontal="left" vertical="center"/>
    </xf>
    <xf numFmtId="4" fontId="18" fillId="19" borderId="11" xfId="2" applyNumberFormat="1" applyFont="1" applyFill="1" applyBorder="1" applyAlignment="1">
      <alignment horizontal="right" vertical="center"/>
    </xf>
    <xf numFmtId="4" fontId="21" fillId="19" borderId="11" xfId="2" applyNumberFormat="1" applyFont="1" applyFill="1" applyBorder="1" applyAlignment="1">
      <alignment horizontal="right" vertical="center"/>
    </xf>
    <xf numFmtId="0" fontId="8" fillId="19" borderId="11" xfId="2" applyFont="1" applyFill="1" applyBorder="1" applyAlignment="1">
      <alignment vertical="center"/>
    </xf>
    <xf numFmtId="49" fontId="17" fillId="19" borderId="11" xfId="2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10" fillId="19" borderId="0" xfId="2" applyFont="1" applyFill="1" applyAlignment="1">
      <alignment horizontal="center" vertical="center"/>
    </xf>
    <xf numFmtId="0" fontId="17" fillId="0" borderId="11" xfId="2" applyFont="1" applyBorder="1" applyAlignment="1">
      <alignment horizontal="left" vertical="top" wrapText="1"/>
    </xf>
    <xf numFmtId="0" fontId="17" fillId="0" borderId="11" xfId="2" applyFont="1" applyBorder="1" applyAlignment="1">
      <alignment horizontal="left" vertical="top"/>
    </xf>
    <xf numFmtId="49" fontId="18" fillId="0" borderId="11" xfId="2" applyNumberFormat="1" applyFont="1" applyBorder="1" applyAlignment="1">
      <alignment horizontal="left" vertical="center"/>
    </xf>
    <xf numFmtId="0" fontId="18" fillId="0" borderId="11" xfId="2" applyFont="1" applyBorder="1" applyAlignment="1">
      <alignment horizontal="left" vertical="center"/>
    </xf>
    <xf numFmtId="49" fontId="10" fillId="0" borderId="15" xfId="2" applyNumberFormat="1" applyFont="1" applyBorder="1" applyAlignment="1">
      <alignment horizontal="left" vertical="center"/>
    </xf>
    <xf numFmtId="49" fontId="22" fillId="6" borderId="11" xfId="2" applyNumberFormat="1" applyFont="1" applyFill="1" applyBorder="1" applyAlignment="1">
      <alignment horizontal="left" vertical="center"/>
    </xf>
    <xf numFmtId="0" fontId="22" fillId="6" borderId="11" xfId="2" applyFont="1" applyFill="1" applyBorder="1" applyAlignment="1">
      <alignment horizontal="left" vertical="center"/>
    </xf>
    <xf numFmtId="49" fontId="19" fillId="5" borderId="11" xfId="2" applyNumberFormat="1" applyFont="1" applyFill="1" applyBorder="1" applyAlignment="1">
      <alignment horizontal="left" vertical="center"/>
    </xf>
    <xf numFmtId="0" fontId="19" fillId="5" borderId="11" xfId="2" applyFont="1" applyFill="1" applyBorder="1" applyAlignment="1">
      <alignment horizontal="left" vertical="center"/>
    </xf>
    <xf numFmtId="49" fontId="18" fillId="19" borderId="11" xfId="2" applyNumberFormat="1" applyFont="1" applyFill="1" applyBorder="1" applyAlignment="1">
      <alignment horizontal="left" vertical="center"/>
    </xf>
    <xf numFmtId="0" fontId="18" fillId="19" borderId="11" xfId="2" applyFont="1" applyFill="1" applyBorder="1" applyAlignment="1">
      <alignment horizontal="left" vertical="center"/>
    </xf>
    <xf numFmtId="0" fontId="17" fillId="19" borderId="11" xfId="2" applyFont="1" applyFill="1" applyBorder="1" applyAlignment="1">
      <alignment horizontal="left" vertical="top" wrapText="1"/>
    </xf>
    <xf numFmtId="49" fontId="21" fillId="0" borderId="11" xfId="2" applyNumberFormat="1" applyFont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0" fontId="17" fillId="19" borderId="11" xfId="2" applyFont="1" applyFill="1" applyBorder="1" applyAlignment="1">
      <alignment horizontal="left" vertical="top"/>
    </xf>
    <xf numFmtId="49" fontId="21" fillId="7" borderId="11" xfId="2" applyNumberFormat="1" applyFont="1" applyFill="1" applyBorder="1" applyAlignment="1">
      <alignment horizontal="left" vertical="center"/>
    </xf>
    <xf numFmtId="49" fontId="21" fillId="19" borderId="11" xfId="2" applyNumberFormat="1" applyFont="1" applyFill="1" applyBorder="1" applyAlignment="1">
      <alignment horizontal="left" vertical="center"/>
    </xf>
    <xf numFmtId="0" fontId="21" fillId="19" borderId="11" xfId="2" applyFont="1" applyFill="1" applyBorder="1" applyAlignment="1">
      <alignment horizontal="left" vertical="center"/>
    </xf>
    <xf numFmtId="49" fontId="10" fillId="0" borderId="36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39" xfId="2" applyNumberFormat="1" applyFont="1" applyBorder="1" applyAlignment="1">
      <alignment horizontal="center" vertical="center"/>
    </xf>
    <xf numFmtId="0" fontId="10" fillId="0" borderId="40" xfId="2" applyFont="1" applyBorder="1" applyAlignment="1">
      <alignment horizontal="center" vertical="center"/>
    </xf>
    <xf numFmtId="0" fontId="10" fillId="0" borderId="38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0" fontId="8" fillId="0" borderId="37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4" fontId="46" fillId="0" borderId="0" xfId="3" applyNumberFormat="1" applyFont="1" applyAlignment="1">
      <alignment vertical="center"/>
    </xf>
    <xf numFmtId="0" fontId="44" fillId="10" borderId="49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left" vertical="center"/>
    </xf>
    <xf numFmtId="0" fontId="44" fillId="10" borderId="50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right" vertical="center"/>
    </xf>
    <xf numFmtId="0" fontId="44" fillId="10" borderId="51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0" fontId="42" fillId="0" borderId="54" xfId="3" applyFont="1" applyBorder="1" applyAlignment="1">
      <alignment horizontal="center" vertical="center"/>
    </xf>
    <xf numFmtId="0" fontId="42" fillId="0" borderId="55" xfId="3" applyFont="1" applyBorder="1" applyAlignment="1">
      <alignment horizontal="left" vertical="center"/>
    </xf>
    <xf numFmtId="0" fontId="43" fillId="0" borderId="57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164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0" fillId="9" borderId="50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4" fontId="40" fillId="9" borderId="50" xfId="3" applyNumberFormat="1" applyFont="1" applyFill="1" applyBorder="1" applyAlignment="1">
      <alignment vertical="center"/>
    </xf>
    <xf numFmtId="0" fontId="30" fillId="9" borderId="51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5" fontId="35" fillId="0" borderId="0" xfId="3" applyNumberFormat="1" applyFont="1" applyAlignment="1">
      <alignment horizontal="left" vertical="center"/>
    </xf>
    <xf numFmtId="4" fontId="38" fillId="0" borderId="48" xfId="3" applyNumberFormat="1" applyFont="1" applyBorder="1" applyAlignment="1">
      <alignment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0" fontId="36" fillId="0" borderId="0" xfId="3" applyFont="1" applyBorder="1" applyAlignment="1">
      <alignment horizontal="left" vertical="center" wrapText="1"/>
    </xf>
    <xf numFmtId="0" fontId="30" fillId="0" borderId="0" xfId="3" applyBorder="1" applyAlignment="1">
      <alignment vertical="center"/>
    </xf>
    <xf numFmtId="0" fontId="30" fillId="0" borderId="0" xfId="3" applyAlignment="1">
      <alignment vertical="center"/>
    </xf>
    <xf numFmtId="4" fontId="85" fillId="3" borderId="0" xfId="5" applyNumberFormat="1" applyFont="1" applyFill="1" applyAlignment="1">
      <alignment vertical="center"/>
    </xf>
    <xf numFmtId="0" fontId="85" fillId="3" borderId="0" xfId="5" applyFont="1" applyFill="1" applyAlignment="1">
      <alignment vertical="center"/>
    </xf>
    <xf numFmtId="4" fontId="83" fillId="3" borderId="0" xfId="5" applyNumberFormat="1" applyFont="1" applyFill="1" applyAlignment="1">
      <alignment vertical="center"/>
    </xf>
    <xf numFmtId="0" fontId="64" fillId="3" borderId="0" xfId="5" applyFont="1" applyFill="1" applyAlignment="1">
      <alignment vertical="center"/>
    </xf>
    <xf numFmtId="4" fontId="84" fillId="3" borderId="0" xfId="5" applyNumberFormat="1" applyFont="1" applyFill="1" applyAlignment="1">
      <alignment vertical="center"/>
    </xf>
    <xf numFmtId="165" fontId="73" fillId="3" borderId="0" xfId="5" applyNumberFormat="1" applyFont="1" applyFill="1" applyAlignment="1">
      <alignment horizontal="left" vertical="center"/>
    </xf>
    <xf numFmtId="0" fontId="64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center" vertical="center"/>
    </xf>
    <xf numFmtId="4" fontId="77" fillId="3" borderId="0" xfId="5" applyNumberFormat="1" applyFont="1" applyFill="1" applyAlignment="1">
      <alignment vertical="center"/>
    </xf>
    <xf numFmtId="4" fontId="78" fillId="3" borderId="70" xfId="5" applyNumberFormat="1" applyFont="1" applyFill="1" applyBorder="1" applyAlignment="1">
      <alignment vertical="center"/>
    </xf>
    <xf numFmtId="0" fontId="64" fillId="3" borderId="70" xfId="5" applyFont="1" applyFill="1" applyBorder="1" applyAlignment="1">
      <alignment vertical="center"/>
    </xf>
    <xf numFmtId="0" fontId="64" fillId="3" borderId="71" xfId="5" applyFont="1" applyFill="1" applyBorder="1" applyAlignment="1">
      <alignment vertical="center"/>
    </xf>
    <xf numFmtId="0" fontId="81" fillId="3" borderId="0" xfId="5" applyFont="1" applyFill="1" applyAlignment="1">
      <alignment horizontal="center" vertical="center"/>
    </xf>
    <xf numFmtId="0" fontId="82" fillId="3" borderId="0" xfId="5" applyFont="1" applyFill="1" applyAlignment="1">
      <alignment horizontal="left" vertical="center" wrapText="1"/>
    </xf>
    <xf numFmtId="0" fontId="78" fillId="3" borderId="0" xfId="5" applyFont="1" applyFill="1" applyAlignment="1">
      <alignment horizontal="left" vertical="center" wrapText="1"/>
    </xf>
    <xf numFmtId="0" fontId="70" fillId="3" borderId="0" xfId="5" applyFont="1" applyFill="1" applyAlignment="1">
      <alignment horizontal="left" vertical="center"/>
    </xf>
    <xf numFmtId="0" fontId="67" fillId="3" borderId="0" xfId="5" applyFont="1" applyFill="1" applyAlignment="1">
      <alignment vertical="center"/>
    </xf>
    <xf numFmtId="0" fontId="73" fillId="3" borderId="0" xfId="5" applyFont="1" applyFill="1" applyAlignment="1">
      <alignment horizontal="left" vertical="center" wrapText="1"/>
    </xf>
    <xf numFmtId="4" fontId="74" fillId="3" borderId="0" xfId="5" applyNumberFormat="1" applyFont="1" applyFill="1" applyAlignment="1">
      <alignment vertical="center"/>
    </xf>
    <xf numFmtId="4" fontId="76" fillId="3" borderId="0" xfId="5" applyNumberFormat="1" applyFont="1" applyFill="1" applyAlignment="1">
      <alignment vertical="center"/>
    </xf>
    <xf numFmtId="0" fontId="65" fillId="3" borderId="0" xfId="5" applyFont="1" applyFill="1" applyAlignment="1">
      <alignment horizontal="center" vertical="center"/>
    </xf>
    <xf numFmtId="0" fontId="64" fillId="3" borderId="0" xfId="5" applyFont="1" applyFill="1"/>
    <xf numFmtId="0" fontId="66" fillId="3" borderId="0" xfId="5" applyFont="1" applyFill="1" applyAlignment="1">
      <alignment horizontal="center" vertical="center"/>
    </xf>
    <xf numFmtId="0" fontId="67" fillId="3" borderId="0" xfId="5" applyFont="1" applyFill="1"/>
    <xf numFmtId="0" fontId="68" fillId="3" borderId="0" xfId="5" applyFont="1" applyFill="1" applyAlignment="1">
      <alignment horizontal="left" vertical="center" wrapText="1"/>
    </xf>
    <xf numFmtId="0" fontId="69" fillId="3" borderId="0" xfId="5" applyFont="1" applyFill="1" applyAlignment="1">
      <alignment horizontal="left" vertical="top" wrapText="1"/>
    </xf>
    <xf numFmtId="49" fontId="70" fillId="3" borderId="0" xfId="5" applyNumberFormat="1" applyFont="1" applyFill="1" applyAlignment="1">
      <alignment horizontal="left" vertical="center"/>
    </xf>
    <xf numFmtId="49" fontId="67" fillId="3" borderId="0" xfId="5" applyNumberFormat="1" applyFont="1" applyFill="1" applyAlignment="1">
      <alignment vertical="center"/>
    </xf>
    <xf numFmtId="0" fontId="115" fillId="0" borderId="130" xfId="5" applyFont="1" applyBorder="1" applyAlignment="1">
      <alignment horizontal="center"/>
    </xf>
    <xf numFmtId="0" fontId="115" fillId="0" borderId="131" xfId="5" applyFont="1" applyBorder="1" applyAlignment="1">
      <alignment horizontal="center"/>
    </xf>
    <xf numFmtId="0" fontId="115" fillId="0" borderId="132" xfId="5" applyFont="1" applyBorder="1" applyAlignment="1">
      <alignment horizontal="center"/>
    </xf>
    <xf numFmtId="49" fontId="108" fillId="13" borderId="96" xfId="5" applyNumberFormat="1" applyFont="1" applyFill="1" applyBorder="1" applyAlignment="1">
      <alignment horizontal="center" vertical="center" wrapText="1"/>
    </xf>
    <xf numFmtId="49" fontId="108" fillId="13" borderId="102" xfId="5" applyNumberFormat="1" applyFont="1" applyFill="1" applyBorder="1" applyAlignment="1">
      <alignment horizontal="center" vertical="center" wrapText="1"/>
    </xf>
    <xf numFmtId="49" fontId="108" fillId="13" borderId="114" xfId="5" applyNumberFormat="1" applyFont="1" applyFill="1" applyBorder="1" applyAlignment="1">
      <alignment horizontal="center" vertical="center" wrapText="1"/>
    </xf>
    <xf numFmtId="49" fontId="109" fillId="13" borderId="106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7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5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8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0" xfId="5" applyNumberFormat="1" applyFont="1" applyFill="1" applyAlignment="1" applyProtection="1">
      <alignment horizontal="center" vertical="center" wrapText="1"/>
      <protection locked="0"/>
    </xf>
    <xf numFmtId="49" fontId="109" fillId="13" borderId="109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5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34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6" xfId="5" applyNumberFormat="1" applyFont="1" applyFill="1" applyBorder="1" applyAlignment="1" applyProtection="1">
      <alignment horizontal="center" vertical="center" wrapText="1"/>
      <protection locked="0"/>
    </xf>
    <xf numFmtId="172" fontId="111" fillId="13" borderId="93" xfId="8" applyNumberFormat="1" applyFont="1" applyFill="1" applyBorder="1" applyAlignment="1" applyProtection="1">
      <alignment horizontal="right" vertical="center" wrapText="1"/>
    </xf>
    <xf numFmtId="172" fontId="111" fillId="13" borderId="89" xfId="8" applyNumberFormat="1" applyFont="1" applyFill="1" applyBorder="1" applyAlignment="1" applyProtection="1">
      <alignment horizontal="right" vertical="center" wrapText="1"/>
    </xf>
    <xf numFmtId="172" fontId="111" fillId="13" borderId="110" xfId="8" applyNumberFormat="1" applyFont="1" applyFill="1" applyBorder="1" applyAlignment="1" applyProtection="1">
      <alignment horizontal="center" vertical="center" wrapText="1"/>
    </xf>
    <xf numFmtId="172" fontId="111" fillId="13" borderId="111" xfId="8" applyNumberFormat="1" applyFont="1" applyFill="1" applyBorder="1" applyAlignment="1" applyProtection="1">
      <alignment horizontal="center" vertical="center" wrapText="1"/>
    </xf>
    <xf numFmtId="172" fontId="111" fillId="13" borderId="112" xfId="8" applyNumberFormat="1" applyFont="1" applyFill="1" applyBorder="1" applyAlignment="1" applyProtection="1">
      <alignment horizontal="center" vertical="center" wrapText="1"/>
    </xf>
    <xf numFmtId="172" fontId="111" fillId="13" borderId="117" xfId="8" applyNumberFormat="1" applyFont="1" applyFill="1" applyBorder="1" applyAlignment="1" applyProtection="1">
      <alignment horizontal="center" vertical="center" wrapText="1"/>
    </xf>
    <xf numFmtId="172" fontId="111" fillId="13" borderId="83" xfId="8" applyNumberFormat="1" applyFont="1" applyFill="1" applyBorder="1" applyAlignment="1" applyProtection="1">
      <alignment horizontal="center" vertical="center" wrapText="1"/>
    </xf>
    <xf numFmtId="172" fontId="111" fillId="13" borderId="118" xfId="8" applyNumberFormat="1" applyFont="1" applyFill="1" applyBorder="1" applyAlignment="1" applyProtection="1">
      <alignment horizontal="center" vertical="center" wrapText="1"/>
    </xf>
    <xf numFmtId="49" fontId="95" fillId="14" borderId="93" xfId="5" applyNumberFormat="1" applyFont="1" applyFill="1" applyBorder="1" applyAlignment="1">
      <alignment wrapText="1"/>
    </xf>
    <xf numFmtId="0" fontId="96" fillId="11" borderId="93" xfId="5" applyFont="1" applyFill="1" applyBorder="1" applyAlignment="1">
      <alignment wrapText="1"/>
    </xf>
    <xf numFmtId="49" fontId="98" fillId="14" borderId="93" xfId="5" applyNumberFormat="1" applyFont="1" applyFill="1" applyBorder="1" applyAlignment="1">
      <alignment wrapText="1"/>
    </xf>
    <xf numFmtId="0" fontId="87" fillId="11" borderId="93" xfId="5" applyFont="1" applyFill="1" applyBorder="1" applyAlignment="1">
      <alignment wrapText="1"/>
    </xf>
    <xf numFmtId="0" fontId="87" fillId="11" borderId="94" xfId="5" applyFont="1" applyFill="1" applyBorder="1" applyAlignment="1">
      <alignment wrapText="1"/>
    </xf>
    <xf numFmtId="49" fontId="95" fillId="14" borderId="96" xfId="5" applyNumberFormat="1" applyFont="1" applyFill="1" applyBorder="1" applyAlignment="1">
      <alignment wrapText="1"/>
    </xf>
    <xf numFmtId="0" fontId="96" fillId="11" borderId="96" xfId="5" applyFont="1" applyFill="1" applyBorder="1" applyAlignment="1">
      <alignment wrapText="1"/>
    </xf>
    <xf numFmtId="49" fontId="98" fillId="14" borderId="96" xfId="5" applyNumberFormat="1" applyFont="1" applyFill="1" applyBorder="1" applyAlignment="1">
      <alignment wrapText="1"/>
    </xf>
    <xf numFmtId="0" fontId="87" fillId="11" borderId="96" xfId="5" applyFont="1" applyFill="1" applyBorder="1" applyAlignment="1">
      <alignment wrapText="1"/>
    </xf>
    <xf numFmtId="0" fontId="87" fillId="11" borderId="97" xfId="5" applyFont="1" applyFill="1" applyBorder="1" applyAlignment="1">
      <alignment wrapText="1"/>
    </xf>
    <xf numFmtId="49" fontId="99" fillId="13" borderId="80" xfId="5" applyNumberFormat="1" applyFont="1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/>
    </xf>
    <xf numFmtId="0" fontId="63" fillId="13" borderId="104" xfId="5" applyFill="1" applyBorder="1" applyAlignment="1">
      <alignment horizontal="center"/>
    </xf>
    <xf numFmtId="49" fontId="99" fillId="13" borderId="99" xfId="5" applyNumberFormat="1" applyFont="1" applyFill="1" applyBorder="1" applyAlignment="1">
      <alignment horizontal="center" vertical="center"/>
    </xf>
    <xf numFmtId="49" fontId="99" fillId="13" borderId="102" xfId="5" applyNumberFormat="1" applyFont="1" applyFill="1" applyBorder="1" applyAlignment="1">
      <alignment horizontal="center" vertical="center"/>
    </xf>
    <xf numFmtId="49" fontId="99" fillId="13" borderId="81" xfId="5" applyNumberFormat="1" applyFont="1" applyFill="1" applyBorder="1" applyAlignment="1">
      <alignment horizontal="center" vertical="center" wrapText="1"/>
    </xf>
    <xf numFmtId="0" fontId="63" fillId="13" borderId="93" xfId="5" applyFill="1" applyBorder="1" applyAlignment="1">
      <alignment horizontal="center" vertical="center" wrapText="1"/>
    </xf>
    <xf numFmtId="0" fontId="63" fillId="13" borderId="96" xfId="5" applyFill="1" applyBorder="1" applyAlignment="1">
      <alignment horizontal="center" vertical="center" wrapText="1"/>
    </xf>
    <xf numFmtId="49" fontId="100" fillId="13" borderId="99" xfId="5" applyNumberFormat="1" applyFont="1" applyFill="1" applyBorder="1" applyAlignment="1">
      <alignment horizontal="center" vertical="center"/>
    </xf>
    <xf numFmtId="49" fontId="100" fillId="13" borderId="102" xfId="5" applyNumberFormat="1" applyFont="1" applyFill="1" applyBorder="1" applyAlignment="1">
      <alignment horizontal="center" vertical="center"/>
    </xf>
    <xf numFmtId="168" fontId="100" fillId="13" borderId="100" xfId="5" applyNumberFormat="1" applyFont="1" applyFill="1" applyBorder="1" applyAlignment="1">
      <alignment horizontal="center"/>
    </xf>
    <xf numFmtId="168" fontId="100" fillId="13" borderId="81" xfId="5" applyNumberFormat="1" applyFont="1" applyFill="1" applyBorder="1" applyAlignment="1">
      <alignment horizontal="center"/>
    </xf>
    <xf numFmtId="168" fontId="100" fillId="13" borderId="101" xfId="5" applyNumberFormat="1" applyFont="1" applyFill="1" applyBorder="1" applyAlignment="1">
      <alignment horizontal="center"/>
    </xf>
    <xf numFmtId="168" fontId="100" fillId="13" borderId="103" xfId="5" applyNumberFormat="1" applyFont="1" applyFill="1" applyBorder="1" applyAlignment="1">
      <alignment horizontal="center"/>
    </xf>
    <xf numFmtId="168" fontId="100" fillId="13" borderId="93" xfId="5" applyNumberFormat="1" applyFont="1" applyFill="1" applyBorder="1" applyAlignment="1">
      <alignment horizontal="center"/>
    </xf>
    <xf numFmtId="168" fontId="100" fillId="13" borderId="94" xfId="5" applyNumberFormat="1" applyFont="1" applyFill="1" applyBorder="1" applyAlignment="1">
      <alignment horizontal="center"/>
    </xf>
    <xf numFmtId="49" fontId="93" fillId="14" borderId="93" xfId="5" applyNumberFormat="1" applyFont="1" applyFill="1" applyBorder="1" applyAlignment="1">
      <alignment wrapText="1"/>
    </xf>
    <xf numFmtId="0" fontId="94" fillId="11" borderId="93" xfId="5" applyFont="1" applyFill="1" applyBorder="1" applyAlignment="1">
      <alignment wrapText="1"/>
    </xf>
    <xf numFmtId="0" fontId="94" fillId="11" borderId="94" xfId="5" applyFont="1" applyFill="1" applyBorder="1" applyAlignment="1">
      <alignment wrapText="1"/>
    </xf>
    <xf numFmtId="0" fontId="63" fillId="11" borderId="80" xfId="5" applyFill="1" applyBorder="1" applyAlignment="1">
      <alignment horizontal="center"/>
    </xf>
    <xf numFmtId="0" fontId="63" fillId="11" borderId="81" xfId="5" applyFill="1" applyBorder="1" applyAlignment="1">
      <alignment horizontal="center"/>
    </xf>
    <xf numFmtId="0" fontId="89" fillId="11" borderId="82" xfId="5" applyFont="1" applyFill="1" applyBorder="1" applyAlignment="1">
      <alignment horizontal="center" vertical="center" wrapText="1" readingOrder="1"/>
    </xf>
    <xf numFmtId="0" fontId="89" fillId="11" borderId="83" xfId="5" applyFont="1" applyFill="1" applyBorder="1" applyAlignment="1">
      <alignment horizontal="center" vertical="center" wrapText="1" readingOrder="1"/>
    </xf>
    <xf numFmtId="0" fontId="89" fillId="11" borderId="84" xfId="5" applyFont="1" applyFill="1" applyBorder="1" applyAlignment="1">
      <alignment horizontal="center" vertical="center" wrapText="1" readingOrder="1"/>
    </xf>
    <xf numFmtId="0" fontId="90" fillId="11" borderId="85" xfId="5" applyFont="1" applyFill="1" applyBorder="1" applyAlignment="1">
      <alignment horizontal="center" vertical="center" wrapText="1"/>
    </xf>
    <xf numFmtId="49" fontId="93" fillId="14" borderId="85" xfId="5" applyNumberFormat="1" applyFont="1" applyFill="1" applyBorder="1" applyAlignment="1">
      <alignment wrapText="1"/>
    </xf>
    <xf numFmtId="0" fontId="94" fillId="11" borderId="85" xfId="5" applyFont="1" applyFill="1" applyBorder="1" applyAlignment="1">
      <alignment wrapText="1"/>
    </xf>
    <xf numFmtId="0" fontId="94" fillId="11" borderId="86" xfId="5" applyFont="1" applyFill="1" applyBorder="1" applyAlignment="1">
      <alignment wrapText="1"/>
    </xf>
    <xf numFmtId="49" fontId="95" fillId="14" borderId="89" xfId="5" applyNumberFormat="1" applyFont="1" applyFill="1" applyBorder="1" applyAlignment="1">
      <alignment wrapText="1"/>
    </xf>
    <xf numFmtId="0" fontId="96" fillId="11" borderId="89" xfId="5" applyFont="1" applyFill="1" applyBorder="1" applyAlignment="1">
      <alignment wrapText="1"/>
    </xf>
    <xf numFmtId="49" fontId="93" fillId="14" borderId="89" xfId="5" applyNumberFormat="1" applyFont="1" applyFill="1" applyBorder="1" applyAlignment="1">
      <alignment wrapText="1"/>
    </xf>
    <xf numFmtId="0" fontId="94" fillId="11" borderId="89" xfId="5" applyFont="1" applyFill="1" applyBorder="1" applyAlignment="1">
      <alignment wrapText="1"/>
    </xf>
    <xf numFmtId="0" fontId="94" fillId="11" borderId="90" xfId="5" applyFont="1" applyFill="1" applyBorder="1" applyAlignment="1">
      <alignment wrapText="1"/>
    </xf>
    <xf numFmtId="0" fontId="0" fillId="20" borderId="11" xfId="0" applyFill="1" applyBorder="1"/>
    <xf numFmtId="0" fontId="17" fillId="20" borderId="11" xfId="2" applyFont="1" applyFill="1" applyBorder="1" applyAlignment="1">
      <alignment horizontal="left" vertical="top" wrapText="1"/>
    </xf>
    <xf numFmtId="0" fontId="17" fillId="20" borderId="11" xfId="2" applyFont="1" applyFill="1" applyBorder="1" applyAlignment="1">
      <alignment horizontal="left" vertical="top"/>
    </xf>
  </cellXfs>
  <cellStyles count="10">
    <cellStyle name="Comma 4 2" xfId="8" xr:uid="{00000000-0005-0000-0000-000000000000}"/>
    <cellStyle name="Hypertextový odkaz 2" xfId="4" xr:uid="{00000000-0005-0000-0000-000001000000}"/>
    <cellStyle name="Měna" xfId="1" builtinId="4"/>
    <cellStyle name="Měna 2" xfId="7" xr:uid="{00000000-0005-0000-0000-000003000000}"/>
    <cellStyle name="Mena 3" xfId="6" xr:uid="{00000000-0005-0000-0000-000004000000}"/>
    <cellStyle name="Normální" xfId="0" builtinId="0"/>
    <cellStyle name="Normální 2" xfId="2" xr:uid="{00000000-0005-0000-0000-000006000000}"/>
    <cellStyle name="Normální 3" xfId="3" xr:uid="{00000000-0005-0000-0000-000007000000}"/>
    <cellStyle name="Normální 4" xfId="5" xr:uid="{00000000-0005-0000-0000-000008000000}"/>
    <cellStyle name="Normální 4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C03550-C814-4519-AA42-ED3EDBEBC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949A85-7B46-467A-A64D-B2DEB8034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64721ED9-2E99-4216-9865-D7A79C86BB89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F173A3F8-F65A-49E4-A069-D0F15483073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Dokumentace%20od%20externist&#367;/Vodni%20prvek_Jerabek/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PDF%20tisk%20DSP/03%20ROZPOCTY%20+%20PRILOHY/zive_soubory/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Zdrojove%20soubory/2022_01_13_aktualizace%20rozpoctu%20pro%20VO/podklady_externiste/kompan/24-01-2022-stary-park-nitra-4.-etapa%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9">
          <cell r="F19">
            <v>1.4999999999999999E-2</v>
          </cell>
          <cell r="G19">
            <v>62347.50635623077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="160" zoomScaleNormal="160" workbookViewId="0">
      <selection activeCell="J15" sqref="J15"/>
    </sheetView>
  </sheetViews>
  <sheetFormatPr defaultRowHeight="15"/>
  <cols>
    <col min="1" max="1" width="43.140625" customWidth="1"/>
    <col min="2" max="2" width="43.7109375" customWidth="1"/>
    <col min="3" max="6" width="0" hidden="1" customWidth="1"/>
    <col min="7" max="7" width="8.5703125" hidden="1" customWidth="1"/>
  </cols>
  <sheetData>
    <row r="1" spans="1:7" ht="15.75">
      <c r="A1" s="1" t="s">
        <v>0</v>
      </c>
    </row>
    <row r="2" spans="1:7" ht="15.75">
      <c r="A2" s="2" t="s">
        <v>1</v>
      </c>
      <c r="B2" s="3" t="s">
        <v>1404</v>
      </c>
    </row>
    <row r="3" spans="1:7" ht="15.75">
      <c r="A3" s="2" t="s">
        <v>2</v>
      </c>
      <c r="B3" s="3" t="s">
        <v>3</v>
      </c>
    </row>
    <row r="4" spans="1:7" ht="15.75">
      <c r="A4" s="2" t="s">
        <v>4</v>
      </c>
      <c r="B4" s="3" t="s">
        <v>3</v>
      </c>
    </row>
    <row r="5" spans="1:7" ht="16.5" thickBot="1">
      <c r="A5" s="2" t="s">
        <v>5</v>
      </c>
      <c r="B5" s="4">
        <v>44704</v>
      </c>
    </row>
    <row r="6" spans="1:7" ht="15.75">
      <c r="A6" s="442"/>
      <c r="B6" s="443"/>
    </row>
    <row r="7" spans="1:7">
      <c r="A7" s="5" t="s">
        <v>6</v>
      </c>
      <c r="B7" s="331" cm="1">
        <f t="array" ref="B7:G7">'Krycí list rozpočtu'!I28+'SO.4.07_krycí list'!AK29:AO29+'SO.4.08_stavební rozpočet'!I36:N36</f>
        <v>0</v>
      </c>
      <c r="C7">
        <v>0</v>
      </c>
      <c r="D7">
        <v>0</v>
      </c>
      <c r="E7">
        <v>0</v>
      </c>
      <c r="F7">
        <v>0</v>
      </c>
      <c r="G7" t="e">
        <v>#N/A</v>
      </c>
    </row>
    <row r="8" spans="1:7" ht="15.75" thickBot="1">
      <c r="A8" s="6" t="s">
        <v>7</v>
      </c>
      <c r="B8" s="332">
        <f>(B7/100)*5.3</f>
        <v>0</v>
      </c>
    </row>
    <row r="9" spans="1:7" ht="16.5" thickBot="1">
      <c r="A9" s="7" t="s">
        <v>8</v>
      </c>
      <c r="B9" s="333">
        <f>B8+B7</f>
        <v>0</v>
      </c>
    </row>
    <row r="10" spans="1:7" ht="16.5" thickBot="1">
      <c r="A10" s="8" t="s">
        <v>9</v>
      </c>
      <c r="B10" s="334">
        <f>(B9/100)*20</f>
        <v>0</v>
      </c>
    </row>
    <row r="11" spans="1:7" ht="16.5" thickBot="1">
      <c r="A11" s="9" t="s">
        <v>10</v>
      </c>
      <c r="B11" s="335">
        <f>SUM(B9:B10)</f>
        <v>0</v>
      </c>
    </row>
    <row r="13" spans="1:7">
      <c r="A13" t="s">
        <v>11</v>
      </c>
    </row>
    <row r="14" spans="1:7">
      <c r="A14" t="s">
        <v>12</v>
      </c>
    </row>
    <row r="15" spans="1:7">
      <c r="A15" s="10" t="s">
        <v>13</v>
      </c>
      <c r="B15" s="11" t="s">
        <v>14</v>
      </c>
    </row>
    <row r="16" spans="1:7">
      <c r="A16" s="12" t="s">
        <v>15</v>
      </c>
      <c r="B16" s="13"/>
    </row>
    <row r="17" spans="1:2">
      <c r="A17" s="10" t="s">
        <v>16</v>
      </c>
      <c r="B17" s="11" t="s">
        <v>17</v>
      </c>
    </row>
    <row r="18" spans="1:2">
      <c r="A18" s="12" t="s">
        <v>18</v>
      </c>
      <c r="B18" s="13"/>
    </row>
    <row r="19" spans="1:2">
      <c r="A19" s="10" t="s">
        <v>19</v>
      </c>
      <c r="B19" s="11" t="s">
        <v>20</v>
      </c>
    </row>
    <row r="20" spans="1:2">
      <c r="A20" s="12" t="s">
        <v>21</v>
      </c>
      <c r="B20" s="13"/>
    </row>
    <row r="21" spans="1:2">
      <c r="A21" s="10" t="s">
        <v>22</v>
      </c>
      <c r="B21" s="14" t="s">
        <v>23</v>
      </c>
    </row>
    <row r="22" spans="1:2">
      <c r="A22" s="10" t="s">
        <v>24</v>
      </c>
      <c r="B22" s="14" t="s">
        <v>23</v>
      </c>
    </row>
    <row r="23" spans="1:2" ht="15.75" thickBot="1">
      <c r="A23" s="15" t="s">
        <v>25</v>
      </c>
      <c r="B23" s="16" t="s">
        <v>26</v>
      </c>
    </row>
    <row r="24" spans="1:2" ht="15.75" thickBot="1">
      <c r="A24" s="17" t="s">
        <v>27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29CC-D8AC-452C-BDB6-3E730914AD16}">
  <dimension ref="A2:B3"/>
  <sheetViews>
    <sheetView workbookViewId="0">
      <selection activeCell="G10" sqref="G10"/>
    </sheetView>
  </sheetViews>
  <sheetFormatPr defaultRowHeight="15"/>
  <cols>
    <col min="1" max="1" width="21.85546875" customWidth="1"/>
  </cols>
  <sheetData>
    <row r="2" spans="1:2">
      <c r="A2" s="63" t="s">
        <v>1386</v>
      </c>
      <c r="B2" s="420"/>
    </row>
    <row r="3" spans="1:2">
      <c r="A3" s="63" t="s">
        <v>1405</v>
      </c>
      <c r="B3" s="646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7"/>
  <sheetViews>
    <sheetView workbookViewId="0">
      <selection activeCell="C16" sqref="C16"/>
    </sheetView>
  </sheetViews>
  <sheetFormatPr defaultColWidth="11.5703125" defaultRowHeight="12.7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>
      <c r="A1" s="19"/>
      <c r="B1" s="20"/>
      <c r="C1" s="474" t="s">
        <v>28</v>
      </c>
      <c r="D1" s="475"/>
      <c r="E1" s="475"/>
      <c r="F1" s="475"/>
      <c r="G1" s="475"/>
      <c r="H1" s="475"/>
      <c r="I1" s="475"/>
    </row>
    <row r="2" spans="1:10">
      <c r="A2" s="476" t="s">
        <v>1</v>
      </c>
      <c r="B2" s="477"/>
      <c r="C2" s="478" t="str">
        <f>'Stavební rozpočet'!D2</f>
        <v>Návrh obnovy Starého parku v Nitre, Etapa 4</v>
      </c>
      <c r="D2" s="479"/>
      <c r="E2" s="481" t="s">
        <v>4</v>
      </c>
      <c r="F2" s="481" t="str">
        <f>'Stavební rozpočet'!J2</f>
        <v>Mesto Nitra</v>
      </c>
      <c r="G2" s="477"/>
      <c r="H2" s="481" t="s">
        <v>29</v>
      </c>
      <c r="I2" s="482" t="s">
        <v>30</v>
      </c>
      <c r="J2" s="22"/>
    </row>
    <row r="3" spans="1:10">
      <c r="A3" s="473"/>
      <c r="B3" s="448"/>
      <c r="C3" s="480"/>
      <c r="D3" s="480"/>
      <c r="E3" s="448"/>
      <c r="F3" s="448"/>
      <c r="G3" s="448"/>
      <c r="H3" s="448"/>
      <c r="I3" s="466"/>
      <c r="J3" s="22"/>
    </row>
    <row r="4" spans="1:10">
      <c r="A4" s="467" t="s">
        <v>31</v>
      </c>
      <c r="B4" s="448"/>
      <c r="C4" s="447" t="str">
        <f>'Stavební rozpočet'!D4</f>
        <v>park</v>
      </c>
      <c r="D4" s="448"/>
      <c r="E4" s="447" t="s">
        <v>32</v>
      </c>
      <c r="F4" s="447" t="str">
        <f>'Stavební rozpočet'!J4</f>
        <v>Ateliér Krejčiříkovi, s.r.o.</v>
      </c>
      <c r="G4" s="448"/>
      <c r="H4" s="447" t="s">
        <v>29</v>
      </c>
      <c r="I4" s="465" t="s">
        <v>33</v>
      </c>
      <c r="J4" s="22"/>
    </row>
    <row r="5" spans="1:10">
      <c r="A5" s="473"/>
      <c r="B5" s="448"/>
      <c r="C5" s="448"/>
      <c r="D5" s="448"/>
      <c r="E5" s="448"/>
      <c r="F5" s="448"/>
      <c r="G5" s="448"/>
      <c r="H5" s="448"/>
      <c r="I5" s="466"/>
      <c r="J5" s="22"/>
    </row>
    <row r="6" spans="1:10">
      <c r="A6" s="467" t="s">
        <v>2</v>
      </c>
      <c r="B6" s="448"/>
      <c r="C6" s="447" t="str">
        <f>'Stavební rozpočet'!D6</f>
        <v>Mesto Nitra</v>
      </c>
      <c r="D6" s="448"/>
      <c r="E6" s="447" t="s">
        <v>34</v>
      </c>
      <c r="F6" s="447" t="str">
        <f>'Stavební rozpočet'!J6</f>
        <v> </v>
      </c>
      <c r="G6" s="448"/>
      <c r="H6" s="447" t="s">
        <v>29</v>
      </c>
      <c r="I6" s="465"/>
      <c r="J6" s="22"/>
    </row>
    <row r="7" spans="1:10">
      <c r="A7" s="473"/>
      <c r="B7" s="448"/>
      <c r="C7" s="448"/>
      <c r="D7" s="448"/>
      <c r="E7" s="448"/>
      <c r="F7" s="448"/>
      <c r="G7" s="448"/>
      <c r="H7" s="448"/>
      <c r="I7" s="466"/>
      <c r="J7" s="22"/>
    </row>
    <row r="8" spans="1:10">
      <c r="A8" s="467" t="s">
        <v>35</v>
      </c>
      <c r="B8" s="448"/>
      <c r="C8" s="447" t="str">
        <f>'Stavební rozpočet'!H4</f>
        <v xml:space="preserve"> </v>
      </c>
      <c r="D8" s="448"/>
      <c r="E8" s="447" t="s">
        <v>36</v>
      </c>
      <c r="F8" s="447" t="str">
        <f>'Stavební rozpočet'!H6</f>
        <v xml:space="preserve"> </v>
      </c>
      <c r="G8" s="448"/>
      <c r="H8" s="470" t="s">
        <v>37</v>
      </c>
      <c r="I8" s="465" t="s">
        <v>38</v>
      </c>
      <c r="J8" s="22"/>
    </row>
    <row r="9" spans="1:10">
      <c r="A9" s="473"/>
      <c r="B9" s="448"/>
      <c r="C9" s="448"/>
      <c r="D9" s="448"/>
      <c r="E9" s="448"/>
      <c r="F9" s="448"/>
      <c r="G9" s="448"/>
      <c r="H9" s="448"/>
      <c r="I9" s="466"/>
      <c r="J9" s="22"/>
    </row>
    <row r="10" spans="1:10">
      <c r="A10" s="467" t="s">
        <v>39</v>
      </c>
      <c r="B10" s="448"/>
      <c r="C10" s="447" t="str">
        <f>'Stavební rozpočet'!D8</f>
        <v xml:space="preserve"> </v>
      </c>
      <c r="D10" s="448"/>
      <c r="E10" s="447" t="s">
        <v>40</v>
      </c>
      <c r="F10" s="447" t="str">
        <f>'Stavební rozpočet'!J8</f>
        <v>Ing. Daniela Davidová</v>
      </c>
      <c r="G10" s="448"/>
      <c r="H10" s="470" t="s">
        <v>5</v>
      </c>
      <c r="I10" s="471" t="str">
        <f>'Stavební rozpočet'!H8</f>
        <v>23.05.2022</v>
      </c>
      <c r="J10" s="22"/>
    </row>
    <row r="11" spans="1:10">
      <c r="A11" s="468"/>
      <c r="B11" s="469"/>
      <c r="C11" s="469"/>
      <c r="D11" s="469"/>
      <c r="E11" s="469"/>
      <c r="F11" s="469"/>
      <c r="G11" s="469"/>
      <c r="H11" s="469"/>
      <c r="I11" s="472"/>
      <c r="J11" s="22"/>
    </row>
    <row r="12" spans="1:10" ht="23.45" customHeight="1">
      <c r="A12" s="461" t="s">
        <v>1381</v>
      </c>
      <c r="B12" s="462"/>
      <c r="C12" s="462"/>
      <c r="D12" s="462"/>
      <c r="E12" s="462"/>
      <c r="F12" s="462"/>
      <c r="G12" s="462"/>
      <c r="H12" s="462"/>
      <c r="I12" s="462"/>
    </row>
    <row r="13" spans="1:10" ht="26.45" customHeight="1">
      <c r="A13" s="23" t="s">
        <v>41</v>
      </c>
      <c r="B13" s="463" t="s">
        <v>42</v>
      </c>
      <c r="C13" s="464"/>
      <c r="D13" s="23" t="s">
        <v>43</v>
      </c>
      <c r="E13" s="463" t="s">
        <v>44</v>
      </c>
      <c r="F13" s="464"/>
      <c r="G13" s="23" t="s">
        <v>45</v>
      </c>
      <c r="H13" s="463" t="s">
        <v>46</v>
      </c>
      <c r="I13" s="464"/>
      <c r="J13" s="22"/>
    </row>
    <row r="14" spans="1:10" ht="15.2" customHeight="1">
      <c r="A14" s="24" t="s">
        <v>47</v>
      </c>
      <c r="B14" s="25" t="s">
        <v>48</v>
      </c>
      <c r="C14" s="26">
        <f>SUM('Stavební rozpočet'!AA12:AA567)</f>
        <v>0</v>
      </c>
      <c r="D14" s="459" t="s">
        <v>49</v>
      </c>
      <c r="E14" s="460"/>
      <c r="F14" s="26">
        <v>0</v>
      </c>
      <c r="G14" s="459" t="s">
        <v>50</v>
      </c>
      <c r="H14" s="460"/>
      <c r="I14" s="26">
        <v>0</v>
      </c>
      <c r="J14" s="22"/>
    </row>
    <row r="15" spans="1:10" ht="15.2" customHeight="1">
      <c r="A15" s="27"/>
      <c r="B15" s="25" t="s">
        <v>51</v>
      </c>
      <c r="C15" s="26">
        <f>SUM('Stavební rozpočet'!AB12:AB567)</f>
        <v>0</v>
      </c>
      <c r="D15" s="459" t="s">
        <v>52</v>
      </c>
      <c r="E15" s="460"/>
      <c r="F15" s="26">
        <v>0</v>
      </c>
      <c r="G15" s="459" t="s">
        <v>53</v>
      </c>
      <c r="H15" s="460"/>
      <c r="I15" s="26">
        <v>0</v>
      </c>
      <c r="J15" s="22"/>
    </row>
    <row r="16" spans="1:10" ht="15.2" customHeight="1">
      <c r="A16" s="24" t="s">
        <v>54</v>
      </c>
      <c r="B16" s="25" t="s">
        <v>48</v>
      </c>
      <c r="C16" s="26">
        <f>SUM('Stavební rozpočet'!AC12:AC567)</f>
        <v>0</v>
      </c>
      <c r="D16" s="459" t="s">
        <v>55</v>
      </c>
      <c r="E16" s="460"/>
      <c r="F16" s="26">
        <v>0</v>
      </c>
      <c r="G16" s="459" t="s">
        <v>56</v>
      </c>
      <c r="H16" s="460"/>
      <c r="I16" s="26">
        <v>0</v>
      </c>
      <c r="J16" s="22"/>
    </row>
    <row r="17" spans="1:10" ht="15.2" customHeight="1">
      <c r="A17" s="27"/>
      <c r="B17" s="25" t="s">
        <v>51</v>
      </c>
      <c r="C17" s="26">
        <f>SUM('Stavební rozpočet'!AD12:AD567)</f>
        <v>0</v>
      </c>
      <c r="D17" s="459"/>
      <c r="E17" s="460"/>
      <c r="F17" s="28"/>
      <c r="G17" s="459" t="s">
        <v>57</v>
      </c>
      <c r="H17" s="460"/>
      <c r="I17" s="26">
        <v>0</v>
      </c>
      <c r="J17" s="22"/>
    </row>
    <row r="18" spans="1:10" ht="15.2" customHeight="1">
      <c r="A18" s="24" t="s">
        <v>58</v>
      </c>
      <c r="B18" s="25" t="s">
        <v>48</v>
      </c>
      <c r="C18" s="26">
        <f>SUM('Stavební rozpočet'!AE12:AE567)</f>
        <v>0</v>
      </c>
      <c r="D18" s="459"/>
      <c r="E18" s="460"/>
      <c r="F18" s="28"/>
      <c r="G18" s="459" t="s">
        <v>59</v>
      </c>
      <c r="H18" s="460"/>
      <c r="I18" s="26">
        <v>0</v>
      </c>
      <c r="J18" s="22"/>
    </row>
    <row r="19" spans="1:10" ht="15.2" customHeight="1">
      <c r="A19" s="27"/>
      <c r="B19" s="25" t="s">
        <v>51</v>
      </c>
      <c r="C19" s="26">
        <f>SUM('Stavební rozpočet'!AF12:AF567)</f>
        <v>0</v>
      </c>
      <c r="D19" s="459"/>
      <c r="E19" s="460"/>
      <c r="F19" s="28"/>
      <c r="G19" s="459" t="s">
        <v>60</v>
      </c>
      <c r="H19" s="460"/>
      <c r="I19" s="26">
        <v>0</v>
      </c>
      <c r="J19" s="22"/>
    </row>
    <row r="20" spans="1:10" ht="15.2" customHeight="1">
      <c r="A20" s="457" t="s">
        <v>61</v>
      </c>
      <c r="B20" s="458"/>
      <c r="C20" s="26">
        <f>SUM('Stavební rozpočet'!AG12:AG567)</f>
        <v>0</v>
      </c>
      <c r="D20" s="459"/>
      <c r="E20" s="460"/>
      <c r="F20" s="28"/>
      <c r="G20" s="459"/>
      <c r="H20" s="460"/>
      <c r="I20" s="28"/>
      <c r="J20" s="22"/>
    </row>
    <row r="21" spans="1:10" ht="15.2" customHeight="1">
      <c r="A21" s="457" t="s">
        <v>62</v>
      </c>
      <c r="B21" s="458"/>
      <c r="C21" s="26">
        <f>SUM('Stavební rozpočet'!Y12:Y567)</f>
        <v>0</v>
      </c>
      <c r="D21" s="459"/>
      <c r="E21" s="460"/>
      <c r="F21" s="28"/>
      <c r="G21" s="459"/>
      <c r="H21" s="460"/>
      <c r="I21" s="28"/>
      <c r="J21" s="22"/>
    </row>
    <row r="22" spans="1:10" ht="16.7" customHeight="1">
      <c r="A22" s="457" t="s">
        <v>63</v>
      </c>
      <c r="B22" s="458"/>
      <c r="C22" s="26">
        <f>SUM(C14:C21)</f>
        <v>0</v>
      </c>
      <c r="D22" s="457" t="s">
        <v>64</v>
      </c>
      <c r="E22" s="458"/>
      <c r="F22" s="26">
        <f>SUM(F14:F21)</f>
        <v>0</v>
      </c>
      <c r="G22" s="457" t="s">
        <v>65</v>
      </c>
      <c r="H22" s="458"/>
      <c r="I22" s="26">
        <f>SUM(I14:I21)</f>
        <v>0</v>
      </c>
      <c r="J22" s="22"/>
    </row>
    <row r="23" spans="1:10" ht="15.2" customHeight="1" thickBot="1">
      <c r="A23" s="29"/>
      <c r="B23" s="29"/>
      <c r="C23" s="30"/>
      <c r="D23" s="457" t="s">
        <v>66</v>
      </c>
      <c r="E23" s="458"/>
      <c r="F23" s="31">
        <v>0</v>
      </c>
      <c r="G23" s="457" t="s">
        <v>67</v>
      </c>
      <c r="H23" s="458"/>
      <c r="I23" s="26">
        <v>0</v>
      </c>
      <c r="J23" s="22"/>
    </row>
    <row r="24" spans="1:10" ht="15.2" customHeight="1">
      <c r="D24" s="29"/>
      <c r="E24" s="29"/>
      <c r="F24" s="32"/>
      <c r="G24" s="457" t="s">
        <v>68</v>
      </c>
      <c r="H24" s="458"/>
      <c r="I24" s="26">
        <v>0</v>
      </c>
      <c r="J24" s="22"/>
    </row>
    <row r="25" spans="1:10" ht="15.2" customHeight="1">
      <c r="F25" s="33"/>
      <c r="G25" s="457" t="s">
        <v>69</v>
      </c>
      <c r="H25" s="458"/>
      <c r="I25" s="26">
        <v>0</v>
      </c>
      <c r="J25" s="22"/>
    </row>
    <row r="26" spans="1:10">
      <c r="A26" s="20"/>
      <c r="B26" s="20"/>
      <c r="C26" s="20"/>
      <c r="G26" s="29"/>
      <c r="H26" s="29"/>
      <c r="I26" s="29"/>
    </row>
    <row r="27" spans="1:10" ht="15.2" customHeight="1">
      <c r="A27" s="455" t="s">
        <v>70</v>
      </c>
      <c r="B27" s="456"/>
      <c r="C27" s="34">
        <f>SUM('Stavební rozpočet'!AI12:AI567)</f>
        <v>0</v>
      </c>
      <c r="D27" s="35"/>
      <c r="E27" s="20"/>
      <c r="F27" s="20"/>
      <c r="G27" s="20"/>
      <c r="H27" s="20"/>
      <c r="I27" s="20"/>
    </row>
    <row r="28" spans="1:10" ht="15.2" customHeight="1">
      <c r="A28" s="455" t="s">
        <v>70</v>
      </c>
      <c r="B28" s="456"/>
      <c r="C28" s="34">
        <f>SUM('Stavební rozpočet'!AJ12:AJ567)</f>
        <v>0</v>
      </c>
      <c r="D28" s="455" t="s">
        <v>71</v>
      </c>
      <c r="E28" s="456"/>
      <c r="F28" s="34">
        <f>ROUND(C28*(0/100),2)</f>
        <v>0</v>
      </c>
      <c r="G28" s="455" t="s">
        <v>72</v>
      </c>
      <c r="H28" s="456"/>
      <c r="I28" s="34">
        <f>SUM(C27:C29)</f>
        <v>0</v>
      </c>
      <c r="J28" s="22"/>
    </row>
    <row r="29" spans="1:10" ht="15.2" customHeight="1">
      <c r="A29" s="455" t="s">
        <v>73</v>
      </c>
      <c r="B29" s="456"/>
      <c r="C29" s="34">
        <f>SUM('Stavební rozpočet'!AK12:AK567)+(F22+I22+F23+I23+I24+I25)</f>
        <v>0</v>
      </c>
      <c r="D29" s="455" t="s">
        <v>9</v>
      </c>
      <c r="E29" s="456"/>
      <c r="F29" s="34">
        <f>ROUND(C29*(20/100),2)</f>
        <v>0</v>
      </c>
      <c r="G29" s="455" t="s">
        <v>74</v>
      </c>
      <c r="H29" s="456"/>
      <c r="I29" s="34">
        <f>SUM(F28:F29)+I28</f>
        <v>0</v>
      </c>
      <c r="J29" s="22"/>
    </row>
    <row r="30" spans="1:10" ht="13.5" thickBot="1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>
      <c r="A31" s="452" t="s">
        <v>75</v>
      </c>
      <c r="B31" s="453"/>
      <c r="C31" s="454"/>
      <c r="D31" s="452" t="s">
        <v>76</v>
      </c>
      <c r="E31" s="453"/>
      <c r="F31" s="454"/>
      <c r="G31" s="452" t="s">
        <v>77</v>
      </c>
      <c r="H31" s="453"/>
      <c r="I31" s="454"/>
      <c r="J31" s="37"/>
    </row>
    <row r="32" spans="1:10" ht="14.45" customHeight="1">
      <c r="A32" s="444"/>
      <c r="B32" s="445"/>
      <c r="C32" s="446"/>
      <c r="D32" s="444"/>
      <c r="E32" s="445"/>
      <c r="F32" s="446"/>
      <c r="G32" s="444"/>
      <c r="H32" s="445"/>
      <c r="I32" s="446"/>
      <c r="J32" s="37"/>
    </row>
    <row r="33" spans="1:10" ht="14.45" customHeight="1">
      <c r="A33" s="444"/>
      <c r="B33" s="445"/>
      <c r="C33" s="446"/>
      <c r="D33" s="444"/>
      <c r="E33" s="445"/>
      <c r="F33" s="446"/>
      <c r="G33" s="444"/>
      <c r="H33" s="445"/>
      <c r="I33" s="446"/>
      <c r="J33" s="37"/>
    </row>
    <row r="34" spans="1:10" ht="14.45" customHeight="1">
      <c r="A34" s="444"/>
      <c r="B34" s="445"/>
      <c r="C34" s="446"/>
      <c r="D34" s="444"/>
      <c r="E34" s="445"/>
      <c r="F34" s="446"/>
      <c r="G34" s="444"/>
      <c r="H34" s="445"/>
      <c r="I34" s="446"/>
      <c r="J34" s="37"/>
    </row>
    <row r="35" spans="1:10" ht="14.45" customHeight="1" thickBot="1">
      <c r="A35" s="449" t="s">
        <v>78</v>
      </c>
      <c r="B35" s="450"/>
      <c r="C35" s="451"/>
      <c r="D35" s="449" t="s">
        <v>78</v>
      </c>
      <c r="E35" s="450"/>
      <c r="F35" s="451"/>
      <c r="G35" s="449" t="s">
        <v>78</v>
      </c>
      <c r="H35" s="450"/>
      <c r="I35" s="451"/>
      <c r="J35" s="37"/>
    </row>
    <row r="36" spans="1:10" ht="11.25" customHeight="1">
      <c r="A36" s="38" t="s">
        <v>79</v>
      </c>
      <c r="B36" s="39"/>
      <c r="C36" s="39"/>
      <c r="D36" s="39"/>
      <c r="E36" s="39"/>
      <c r="F36" s="39"/>
      <c r="G36" s="39"/>
      <c r="H36" s="39"/>
      <c r="I36" s="39"/>
    </row>
    <row r="37" spans="1:10">
      <c r="A37" s="447"/>
      <c r="B37" s="448"/>
      <c r="C37" s="448"/>
      <c r="D37" s="448"/>
      <c r="E37" s="448"/>
      <c r="F37" s="448"/>
      <c r="G37" s="448"/>
      <c r="H37" s="448"/>
      <c r="I37" s="448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8:B28"/>
    <mergeCell ref="D28:E28"/>
    <mergeCell ref="G28:H28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K571"/>
  <sheetViews>
    <sheetView workbookViewId="0">
      <pane ySplit="11" topLeftCell="A12" activePane="bottomLeft" state="frozenSplit"/>
      <selection pane="bottomLeft" activeCell="D382" sqref="D382:M382"/>
    </sheetView>
  </sheetViews>
  <sheetFormatPr defaultColWidth="11.5703125" defaultRowHeight="12.7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14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customWidth="1"/>
    <col min="64" max="16384" width="11.5703125" style="21"/>
  </cols>
  <sheetData>
    <row r="1" spans="1:63" ht="72.95" customHeight="1">
      <c r="A1" s="511" t="s">
        <v>1107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</row>
    <row r="2" spans="1:63">
      <c r="A2" s="476" t="s">
        <v>1</v>
      </c>
      <c r="B2" s="477"/>
      <c r="C2" s="477"/>
      <c r="D2" s="478" t="s">
        <v>1106</v>
      </c>
      <c r="E2" s="479"/>
      <c r="F2" s="512" t="s">
        <v>1105</v>
      </c>
      <c r="G2" s="477"/>
      <c r="H2" s="512" t="s">
        <v>89</v>
      </c>
      <c r="I2" s="481" t="s">
        <v>4</v>
      </c>
      <c r="J2" s="481" t="s">
        <v>3</v>
      </c>
      <c r="K2" s="477"/>
      <c r="L2" s="477"/>
      <c r="M2" s="477"/>
      <c r="N2" s="22"/>
    </row>
    <row r="3" spans="1:63">
      <c r="A3" s="473"/>
      <c r="B3" s="448"/>
      <c r="C3" s="448"/>
      <c r="D3" s="480"/>
      <c r="E3" s="480"/>
      <c r="F3" s="448"/>
      <c r="G3" s="448"/>
      <c r="H3" s="448"/>
      <c r="I3" s="448"/>
      <c r="J3" s="448"/>
      <c r="K3" s="448"/>
      <c r="L3" s="448"/>
      <c r="M3" s="448"/>
      <c r="N3" s="22"/>
    </row>
    <row r="4" spans="1:63">
      <c r="A4" s="467" t="s">
        <v>31</v>
      </c>
      <c r="B4" s="448"/>
      <c r="C4" s="448"/>
      <c r="D4" s="447" t="s">
        <v>1104</v>
      </c>
      <c r="E4" s="448"/>
      <c r="F4" s="470" t="s">
        <v>35</v>
      </c>
      <c r="G4" s="448"/>
      <c r="H4" s="470" t="s">
        <v>89</v>
      </c>
      <c r="I4" s="447" t="s">
        <v>32</v>
      </c>
      <c r="J4" s="447" t="s">
        <v>1103</v>
      </c>
      <c r="K4" s="448"/>
      <c r="L4" s="448"/>
      <c r="M4" s="448"/>
      <c r="N4" s="22"/>
    </row>
    <row r="5" spans="1:63">
      <c r="A5" s="473"/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22"/>
    </row>
    <row r="6" spans="1:63">
      <c r="A6" s="467" t="s">
        <v>2</v>
      </c>
      <c r="B6" s="448"/>
      <c r="C6" s="448"/>
      <c r="D6" s="447" t="s">
        <v>3</v>
      </c>
      <c r="E6" s="448"/>
      <c r="F6" s="470" t="s">
        <v>36</v>
      </c>
      <c r="G6" s="448"/>
      <c r="H6" s="470" t="s">
        <v>89</v>
      </c>
      <c r="I6" s="447" t="s">
        <v>34</v>
      </c>
      <c r="J6" s="470" t="s">
        <v>1102</v>
      </c>
      <c r="K6" s="448"/>
      <c r="L6" s="448"/>
      <c r="M6" s="448"/>
      <c r="N6" s="22"/>
    </row>
    <row r="7" spans="1:63">
      <c r="A7" s="473"/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22"/>
    </row>
    <row r="8" spans="1:63">
      <c r="A8" s="467" t="s">
        <v>39</v>
      </c>
      <c r="B8" s="448"/>
      <c r="C8" s="448"/>
      <c r="D8" s="447" t="s">
        <v>89</v>
      </c>
      <c r="E8" s="448"/>
      <c r="F8" s="470" t="s">
        <v>1101</v>
      </c>
      <c r="G8" s="448"/>
      <c r="H8" s="470" t="s">
        <v>1389</v>
      </c>
      <c r="I8" s="447" t="s">
        <v>40</v>
      </c>
      <c r="J8" s="447" t="s">
        <v>1384</v>
      </c>
      <c r="K8" s="448"/>
      <c r="L8" s="448"/>
      <c r="M8" s="448"/>
      <c r="N8" s="22"/>
    </row>
    <row r="9" spans="1:63" ht="13.5" thickBot="1">
      <c r="A9" s="509"/>
      <c r="B9" s="510"/>
      <c r="C9" s="510"/>
      <c r="D9" s="510"/>
      <c r="E9" s="510"/>
      <c r="F9" s="510"/>
      <c r="G9" s="510"/>
      <c r="H9" s="510"/>
      <c r="I9" s="510"/>
      <c r="J9" s="510"/>
      <c r="K9" s="510"/>
      <c r="L9" s="510"/>
      <c r="M9" s="510"/>
      <c r="N9" s="22"/>
    </row>
    <row r="10" spans="1:63">
      <c r="A10" s="54" t="s">
        <v>1100</v>
      </c>
      <c r="B10" s="53" t="s">
        <v>1099</v>
      </c>
      <c r="C10" s="53" t="s">
        <v>1098</v>
      </c>
      <c r="D10" s="502" t="s">
        <v>1097</v>
      </c>
      <c r="E10" s="503"/>
      <c r="F10" s="53" t="s">
        <v>1096</v>
      </c>
      <c r="G10" s="52" t="s">
        <v>1095</v>
      </c>
      <c r="H10" s="51" t="s">
        <v>1094</v>
      </c>
      <c r="I10" s="504" t="s">
        <v>1383</v>
      </c>
      <c r="J10" s="505"/>
      <c r="K10" s="506"/>
      <c r="L10" s="504" t="s">
        <v>1093</v>
      </c>
      <c r="M10" s="506"/>
      <c r="N10" s="37"/>
      <c r="BJ10" s="44" t="s">
        <v>1092</v>
      </c>
      <c r="BK10" s="50" t="s">
        <v>1091</v>
      </c>
    </row>
    <row r="11" spans="1:63">
      <c r="A11" s="309" t="s">
        <v>89</v>
      </c>
      <c r="B11" s="310" t="s">
        <v>89</v>
      </c>
      <c r="C11" s="310" t="s">
        <v>89</v>
      </c>
      <c r="D11" s="507" t="s">
        <v>1090</v>
      </c>
      <c r="E11" s="508"/>
      <c r="F11" s="310" t="s">
        <v>89</v>
      </c>
      <c r="G11" s="310" t="s">
        <v>89</v>
      </c>
      <c r="H11" s="311" t="s">
        <v>1382</v>
      </c>
      <c r="I11" s="312" t="s">
        <v>1089</v>
      </c>
      <c r="J11" s="313" t="s">
        <v>51</v>
      </c>
      <c r="K11" s="314" t="s">
        <v>1087</v>
      </c>
      <c r="L11" s="312" t="s">
        <v>1088</v>
      </c>
      <c r="M11" s="314" t="s">
        <v>1087</v>
      </c>
      <c r="N11" s="37"/>
      <c r="Y11" s="44" t="s">
        <v>1086</v>
      </c>
      <c r="Z11" s="44" t="s">
        <v>1085</v>
      </c>
      <c r="AA11" s="44" t="s">
        <v>1084</v>
      </c>
      <c r="AB11" s="44" t="s">
        <v>1083</v>
      </c>
      <c r="AC11" s="44" t="s">
        <v>1082</v>
      </c>
      <c r="AD11" s="44" t="s">
        <v>1081</v>
      </c>
      <c r="AE11" s="44" t="s">
        <v>1080</v>
      </c>
      <c r="AF11" s="44" t="s">
        <v>1079</v>
      </c>
      <c r="AG11" s="44" t="s">
        <v>1078</v>
      </c>
      <c r="BG11" s="44" t="s">
        <v>1077</v>
      </c>
      <c r="BH11" s="44" t="s">
        <v>1076</v>
      </c>
      <c r="BI11" s="44" t="s">
        <v>1075</v>
      </c>
    </row>
    <row r="12" spans="1:63">
      <c r="A12" s="315"/>
      <c r="B12" s="316" t="s">
        <v>1060</v>
      </c>
      <c r="C12" s="316"/>
      <c r="D12" s="489" t="s">
        <v>1074</v>
      </c>
      <c r="E12" s="490"/>
      <c r="F12" s="315" t="s">
        <v>89</v>
      </c>
      <c r="G12" s="315" t="s">
        <v>89</v>
      </c>
      <c r="H12" s="315" t="s">
        <v>89</v>
      </c>
      <c r="I12" s="317">
        <f>I13+I19</f>
        <v>0</v>
      </c>
      <c r="J12" s="317">
        <f>J13+J19</f>
        <v>0</v>
      </c>
      <c r="K12" s="317">
        <f>K13+K19</f>
        <v>0</v>
      </c>
      <c r="L12" s="318"/>
      <c r="M12" s="317">
        <f>M13+M19</f>
        <v>861.48</v>
      </c>
      <c r="N12" s="308"/>
    </row>
    <row r="13" spans="1:63">
      <c r="A13" s="319"/>
      <c r="B13" s="320" t="s">
        <v>1060</v>
      </c>
      <c r="C13" s="320" t="s">
        <v>235</v>
      </c>
      <c r="D13" s="491" t="s">
        <v>234</v>
      </c>
      <c r="E13" s="492"/>
      <c r="F13" s="319" t="s">
        <v>89</v>
      </c>
      <c r="G13" s="319" t="s">
        <v>89</v>
      </c>
      <c r="H13" s="319" t="s">
        <v>89</v>
      </c>
      <c r="I13" s="321">
        <f>SUM(I14:I18)</f>
        <v>0</v>
      </c>
      <c r="J13" s="321">
        <f>SUM(J14:J18)</f>
        <v>0</v>
      </c>
      <c r="K13" s="321">
        <f>SUM(K14:K18)</f>
        <v>0</v>
      </c>
      <c r="L13" s="322"/>
      <c r="M13" s="321">
        <f>SUM(M14:M18)</f>
        <v>861.48</v>
      </c>
      <c r="N13" s="308"/>
      <c r="AH13" s="44" t="s">
        <v>1060</v>
      </c>
      <c r="AR13" s="47">
        <f>SUM(AI14:AI18)</f>
        <v>0</v>
      </c>
      <c r="AS13" s="47">
        <f>SUM(AJ14:AJ18)</f>
        <v>0</v>
      </c>
      <c r="AT13" s="47">
        <f>SUM(AK14:AK18)</f>
        <v>0</v>
      </c>
    </row>
    <row r="14" spans="1:63">
      <c r="A14" s="323" t="s">
        <v>94</v>
      </c>
      <c r="B14" s="323" t="s">
        <v>1060</v>
      </c>
      <c r="C14" s="323" t="s">
        <v>635</v>
      </c>
      <c r="D14" s="496" t="s">
        <v>634</v>
      </c>
      <c r="E14" s="497"/>
      <c r="F14" s="323" t="s">
        <v>101</v>
      </c>
      <c r="G14" s="324">
        <v>1</v>
      </c>
      <c r="H14" s="324">
        <v>0</v>
      </c>
      <c r="I14" s="324">
        <f>G14*AN14</f>
        <v>0</v>
      </c>
      <c r="J14" s="324">
        <f>G14*AO14</f>
        <v>0</v>
      </c>
      <c r="K14" s="324">
        <f>G14*H14</f>
        <v>0</v>
      </c>
      <c r="L14" s="324">
        <v>0</v>
      </c>
      <c r="M14" s="324">
        <f>G14*L14</f>
        <v>0</v>
      </c>
      <c r="N14" s="308"/>
      <c r="Y14" s="42">
        <f>IF(AP14="5",BI14,0)</f>
        <v>0</v>
      </c>
      <c r="AA14" s="42">
        <f>IF(AP14="1",BG14,0)</f>
        <v>0</v>
      </c>
      <c r="AB14" s="42">
        <f>IF(AP14="1",BH14,0)</f>
        <v>0</v>
      </c>
      <c r="AC14" s="42">
        <f>IF(AP14="7",BG14,0)</f>
        <v>0</v>
      </c>
      <c r="AD14" s="42">
        <f>IF(AP14="7",BH14,0)</f>
        <v>0</v>
      </c>
      <c r="AE14" s="42">
        <f>IF(AP14="2",BG14,0)</f>
        <v>0</v>
      </c>
      <c r="AF14" s="42">
        <f>IF(AP14="2",BH14,0)</f>
        <v>0</v>
      </c>
      <c r="AG14" s="42">
        <f>IF(AP14="0",BI14,0)</f>
        <v>0</v>
      </c>
      <c r="AH14" s="44" t="s">
        <v>1060</v>
      </c>
      <c r="AI14" s="48">
        <f>IF(AM14=0,K14,0)</f>
        <v>0</v>
      </c>
      <c r="AJ14" s="48">
        <f>IF(AM14=0,K14,0)</f>
        <v>0</v>
      </c>
      <c r="AK14" s="48">
        <f>IF(AM14=20,K14,0)</f>
        <v>0</v>
      </c>
      <c r="AM14" s="42">
        <v>20</v>
      </c>
      <c r="AN14" s="42">
        <f>H14*0</f>
        <v>0</v>
      </c>
      <c r="AO14" s="42">
        <f>H14*(1-0)</f>
        <v>0</v>
      </c>
      <c r="AP14" s="49" t="s">
        <v>94</v>
      </c>
      <c r="AU14" s="42">
        <f>AV14+AW14</f>
        <v>0</v>
      </c>
      <c r="AV14" s="42">
        <f>G14*AN14</f>
        <v>0</v>
      </c>
      <c r="AW14" s="42">
        <f>G14*AO14</f>
        <v>0</v>
      </c>
      <c r="AX14" s="45" t="s">
        <v>227</v>
      </c>
      <c r="AY14" s="45" t="s">
        <v>1064</v>
      </c>
      <c r="AZ14" s="44" t="s">
        <v>1058</v>
      </c>
      <c r="BB14" s="42">
        <f>AV14+AW14</f>
        <v>0</v>
      </c>
      <c r="BC14" s="42">
        <f>H14/(100-BD14)*100</f>
        <v>0</v>
      </c>
      <c r="BD14" s="42">
        <v>0</v>
      </c>
      <c r="BE14" s="42">
        <f>M14</f>
        <v>0</v>
      </c>
      <c r="BG14" s="48">
        <f>G14*AN14</f>
        <v>0</v>
      </c>
      <c r="BH14" s="48">
        <f>G14*AO14</f>
        <v>0</v>
      </c>
      <c r="BI14" s="48">
        <f>G14*H14</f>
        <v>0</v>
      </c>
      <c r="BJ14" s="48" t="s">
        <v>91</v>
      </c>
      <c r="BK14" s="42">
        <v>11</v>
      </c>
    </row>
    <row r="15" spans="1:63">
      <c r="A15" s="323" t="s">
        <v>203</v>
      </c>
      <c r="B15" s="323" t="s">
        <v>1060</v>
      </c>
      <c r="C15" s="323" t="s">
        <v>1073</v>
      </c>
      <c r="D15" s="496" t="s">
        <v>1072</v>
      </c>
      <c r="E15" s="497"/>
      <c r="F15" s="323" t="s">
        <v>172</v>
      </c>
      <c r="G15" s="324">
        <v>591</v>
      </c>
      <c r="H15" s="324">
        <v>0</v>
      </c>
      <c r="I15" s="324">
        <f>G15*AN15</f>
        <v>0</v>
      </c>
      <c r="J15" s="324">
        <f>G15*AO15</f>
        <v>0</v>
      </c>
      <c r="K15" s="324">
        <f>G15*H15</f>
        <v>0</v>
      </c>
      <c r="L15" s="324">
        <v>0.66</v>
      </c>
      <c r="M15" s="324">
        <f>G15*L15</f>
        <v>390.06</v>
      </c>
      <c r="N15" s="308"/>
      <c r="Y15" s="42">
        <f>IF(AP15="5",BI15,0)</f>
        <v>0</v>
      </c>
      <c r="AA15" s="42">
        <f>IF(AP15="1",BG15,0)</f>
        <v>0</v>
      </c>
      <c r="AB15" s="42">
        <f>IF(AP15="1",BH15,0)</f>
        <v>0</v>
      </c>
      <c r="AC15" s="42">
        <f>IF(AP15="7",BG15,0)</f>
        <v>0</v>
      </c>
      <c r="AD15" s="42">
        <f>IF(AP15="7",BH15,0)</f>
        <v>0</v>
      </c>
      <c r="AE15" s="42">
        <f>IF(AP15="2",BG15,0)</f>
        <v>0</v>
      </c>
      <c r="AF15" s="42">
        <f>IF(AP15="2",BH15,0)</f>
        <v>0</v>
      </c>
      <c r="AG15" s="42">
        <f>IF(AP15="0",BI15,0)</f>
        <v>0</v>
      </c>
      <c r="AH15" s="44" t="s">
        <v>1060</v>
      </c>
      <c r="AI15" s="48">
        <f>IF(AM15=0,K15,0)</f>
        <v>0</v>
      </c>
      <c r="AJ15" s="48">
        <f>IF(AM15=0,K15,0)</f>
        <v>0</v>
      </c>
      <c r="AK15" s="48">
        <f>IF(AM15=20,K15,0)</f>
        <v>0</v>
      </c>
      <c r="AM15" s="42">
        <v>20</v>
      </c>
      <c r="AN15" s="42">
        <f>H15*0</f>
        <v>0</v>
      </c>
      <c r="AO15" s="42">
        <f>H15*(1-0)</f>
        <v>0</v>
      </c>
      <c r="AP15" s="49" t="s">
        <v>94</v>
      </c>
      <c r="AU15" s="42">
        <f>AV15+AW15</f>
        <v>0</v>
      </c>
      <c r="AV15" s="42">
        <f>G15*AN15</f>
        <v>0</v>
      </c>
      <c r="AW15" s="42">
        <f>G15*AO15</f>
        <v>0</v>
      </c>
      <c r="AX15" s="45" t="s">
        <v>227</v>
      </c>
      <c r="AY15" s="45" t="s">
        <v>1064</v>
      </c>
      <c r="AZ15" s="44" t="s">
        <v>1058</v>
      </c>
      <c r="BB15" s="42">
        <f>AV15+AW15</f>
        <v>0</v>
      </c>
      <c r="BC15" s="42">
        <f>H15/(100-BD15)*100</f>
        <v>0</v>
      </c>
      <c r="BD15" s="42">
        <v>0</v>
      </c>
      <c r="BE15" s="42">
        <f>M15</f>
        <v>390.06</v>
      </c>
      <c r="BG15" s="48">
        <f>G15*AN15</f>
        <v>0</v>
      </c>
      <c r="BH15" s="48">
        <f>G15*AO15</f>
        <v>0</v>
      </c>
      <c r="BI15" s="48">
        <f>G15*H15</f>
        <v>0</v>
      </c>
      <c r="BJ15" s="48" t="s">
        <v>91</v>
      </c>
      <c r="BK15" s="42">
        <v>11</v>
      </c>
    </row>
    <row r="16" spans="1:63">
      <c r="A16" s="323" t="s">
        <v>1071</v>
      </c>
      <c r="B16" s="323" t="s">
        <v>1060</v>
      </c>
      <c r="C16" s="323" t="s">
        <v>1070</v>
      </c>
      <c r="D16" s="496" t="s">
        <v>1069</v>
      </c>
      <c r="E16" s="497"/>
      <c r="F16" s="323" t="s">
        <v>172</v>
      </c>
      <c r="G16" s="324">
        <v>363</v>
      </c>
      <c r="H16" s="324">
        <v>0</v>
      </c>
      <c r="I16" s="324">
        <f>G16*AN16</f>
        <v>0</v>
      </c>
      <c r="J16" s="324">
        <f>G16*AO16</f>
        <v>0</v>
      </c>
      <c r="K16" s="324">
        <f>G16*H16</f>
        <v>0</v>
      </c>
      <c r="L16" s="324">
        <v>0.66</v>
      </c>
      <c r="M16" s="324">
        <f>G16*L16</f>
        <v>239.58</v>
      </c>
      <c r="N16" s="308"/>
      <c r="Y16" s="42">
        <f>IF(AP16="5",BI16,0)</f>
        <v>0</v>
      </c>
      <c r="AA16" s="42">
        <f>IF(AP16="1",BG16,0)</f>
        <v>0</v>
      </c>
      <c r="AB16" s="42">
        <f>IF(AP16="1",BH16,0)</f>
        <v>0</v>
      </c>
      <c r="AC16" s="42">
        <f>IF(AP16="7",BG16,0)</f>
        <v>0</v>
      </c>
      <c r="AD16" s="42">
        <f>IF(AP16="7",BH16,0)</f>
        <v>0</v>
      </c>
      <c r="AE16" s="42">
        <f>IF(AP16="2",BG16,0)</f>
        <v>0</v>
      </c>
      <c r="AF16" s="42">
        <f>IF(AP16="2",BH16,0)</f>
        <v>0</v>
      </c>
      <c r="AG16" s="42">
        <f>IF(AP16="0",BI16,0)</f>
        <v>0</v>
      </c>
      <c r="AH16" s="44" t="s">
        <v>1060</v>
      </c>
      <c r="AI16" s="48">
        <f>IF(AM16=0,K16,0)</f>
        <v>0</v>
      </c>
      <c r="AJ16" s="48">
        <f>IF(AM16=0,K16,0)</f>
        <v>0</v>
      </c>
      <c r="AK16" s="48">
        <f>IF(AM16=20,K16,0)</f>
        <v>0</v>
      </c>
      <c r="AM16" s="42">
        <v>20</v>
      </c>
      <c r="AN16" s="42">
        <f>H16*0</f>
        <v>0</v>
      </c>
      <c r="AO16" s="42">
        <f>H16*(1-0)</f>
        <v>0</v>
      </c>
      <c r="AP16" s="49" t="s">
        <v>94</v>
      </c>
      <c r="AU16" s="42">
        <f>AV16+AW16</f>
        <v>0</v>
      </c>
      <c r="AV16" s="42">
        <f>G16*AN16</f>
        <v>0</v>
      </c>
      <c r="AW16" s="42">
        <f>G16*AO16</f>
        <v>0</v>
      </c>
      <c r="AX16" s="45" t="s">
        <v>227</v>
      </c>
      <c r="AY16" s="45" t="s">
        <v>1064</v>
      </c>
      <c r="AZ16" s="44" t="s">
        <v>1058</v>
      </c>
      <c r="BB16" s="42">
        <f>AV16+AW16</f>
        <v>0</v>
      </c>
      <c r="BC16" s="42">
        <f>H16/(100-BD16)*100</f>
        <v>0</v>
      </c>
      <c r="BD16" s="42">
        <v>0</v>
      </c>
      <c r="BE16" s="42">
        <f>M16</f>
        <v>239.58</v>
      </c>
      <c r="BG16" s="48">
        <f>G16*AN16</f>
        <v>0</v>
      </c>
      <c r="BH16" s="48">
        <f>G16*AO16</f>
        <v>0</v>
      </c>
      <c r="BI16" s="48">
        <f>G16*H16</f>
        <v>0</v>
      </c>
      <c r="BJ16" s="48" t="s">
        <v>91</v>
      </c>
      <c r="BK16" s="42">
        <v>11</v>
      </c>
    </row>
    <row r="17" spans="1:63">
      <c r="A17" s="323" t="s">
        <v>1068</v>
      </c>
      <c r="B17" s="323" t="s">
        <v>1060</v>
      </c>
      <c r="C17" s="323" t="s">
        <v>1067</v>
      </c>
      <c r="D17" s="496" t="s">
        <v>1066</v>
      </c>
      <c r="E17" s="497"/>
      <c r="F17" s="323" t="s">
        <v>172</v>
      </c>
      <c r="G17" s="324">
        <v>168</v>
      </c>
      <c r="H17" s="324">
        <v>0</v>
      </c>
      <c r="I17" s="324">
        <f>G17*AN17</f>
        <v>0</v>
      </c>
      <c r="J17" s="324">
        <f>G17*AO17</f>
        <v>0</v>
      </c>
      <c r="K17" s="324">
        <f>G17*H17</f>
        <v>0</v>
      </c>
      <c r="L17" s="324">
        <v>0.66</v>
      </c>
      <c r="M17" s="324">
        <f>G17*L17</f>
        <v>110.88000000000001</v>
      </c>
      <c r="N17" s="308"/>
      <c r="Y17" s="42">
        <f>IF(AP17="5",BI17,0)</f>
        <v>0</v>
      </c>
      <c r="AA17" s="42">
        <f>IF(AP17="1",BG17,0)</f>
        <v>0</v>
      </c>
      <c r="AB17" s="42">
        <f>IF(AP17="1",BH17,0)</f>
        <v>0</v>
      </c>
      <c r="AC17" s="42">
        <f>IF(AP17="7",BG17,0)</f>
        <v>0</v>
      </c>
      <c r="AD17" s="42">
        <f>IF(AP17="7",BH17,0)</f>
        <v>0</v>
      </c>
      <c r="AE17" s="42">
        <f>IF(AP17="2",BG17,0)</f>
        <v>0</v>
      </c>
      <c r="AF17" s="42">
        <f>IF(AP17="2",BH17,0)</f>
        <v>0</v>
      </c>
      <c r="AG17" s="42">
        <f>IF(AP17="0",BI17,0)</f>
        <v>0</v>
      </c>
      <c r="AH17" s="44" t="s">
        <v>1060</v>
      </c>
      <c r="AI17" s="48">
        <f>IF(AM17=0,K17,0)</f>
        <v>0</v>
      </c>
      <c r="AJ17" s="48">
        <f>IF(AM17=0,K17,0)</f>
        <v>0</v>
      </c>
      <c r="AK17" s="48">
        <f>IF(AM17=20,K17,0)</f>
        <v>0</v>
      </c>
      <c r="AM17" s="42">
        <v>20</v>
      </c>
      <c r="AN17" s="42">
        <f>H17*0</f>
        <v>0</v>
      </c>
      <c r="AO17" s="42">
        <f>H17*(1-0)</f>
        <v>0</v>
      </c>
      <c r="AP17" s="49" t="s">
        <v>94</v>
      </c>
      <c r="AU17" s="42">
        <f>AV17+AW17</f>
        <v>0</v>
      </c>
      <c r="AV17" s="42">
        <f>G17*AN17</f>
        <v>0</v>
      </c>
      <c r="AW17" s="42">
        <f>G17*AO17</f>
        <v>0</v>
      </c>
      <c r="AX17" s="45" t="s">
        <v>227</v>
      </c>
      <c r="AY17" s="45" t="s">
        <v>1064</v>
      </c>
      <c r="AZ17" s="44" t="s">
        <v>1058</v>
      </c>
      <c r="BB17" s="42">
        <f>AV17+AW17</f>
        <v>0</v>
      </c>
      <c r="BC17" s="42">
        <f>H17/(100-BD17)*100</f>
        <v>0</v>
      </c>
      <c r="BD17" s="42">
        <v>0</v>
      </c>
      <c r="BE17" s="42">
        <f>M17</f>
        <v>110.88000000000001</v>
      </c>
      <c r="BG17" s="48">
        <f>G17*AN17</f>
        <v>0</v>
      </c>
      <c r="BH17" s="48">
        <f>G17*AO17</f>
        <v>0</v>
      </c>
      <c r="BI17" s="48">
        <f>G17*H17</f>
        <v>0</v>
      </c>
      <c r="BJ17" s="48" t="s">
        <v>91</v>
      </c>
      <c r="BK17" s="42">
        <v>11</v>
      </c>
    </row>
    <row r="18" spans="1:63">
      <c r="A18" s="323" t="s">
        <v>149</v>
      </c>
      <c r="B18" s="323" t="s">
        <v>1060</v>
      </c>
      <c r="C18" s="323" t="s">
        <v>1046</v>
      </c>
      <c r="D18" s="496" t="s">
        <v>1065</v>
      </c>
      <c r="E18" s="497"/>
      <c r="F18" s="323" t="s">
        <v>172</v>
      </c>
      <c r="G18" s="324">
        <v>168</v>
      </c>
      <c r="H18" s="324">
        <v>0</v>
      </c>
      <c r="I18" s="324">
        <f>G18*AN18</f>
        <v>0</v>
      </c>
      <c r="J18" s="324">
        <f>G18*AO18</f>
        <v>0</v>
      </c>
      <c r="K18" s="324">
        <f>G18*H18</f>
        <v>0</v>
      </c>
      <c r="L18" s="324">
        <v>0.72</v>
      </c>
      <c r="M18" s="324">
        <f>G18*L18</f>
        <v>120.96</v>
      </c>
      <c r="N18" s="308"/>
      <c r="Y18" s="42">
        <f>IF(AP18="5",BI18,0)</f>
        <v>0</v>
      </c>
      <c r="AA18" s="42">
        <f>IF(AP18="1",BG18,0)</f>
        <v>0</v>
      </c>
      <c r="AB18" s="42">
        <f>IF(AP18="1",BH18,0)</f>
        <v>0</v>
      </c>
      <c r="AC18" s="42">
        <f>IF(AP18="7",BG18,0)</f>
        <v>0</v>
      </c>
      <c r="AD18" s="42">
        <f>IF(AP18="7",BH18,0)</f>
        <v>0</v>
      </c>
      <c r="AE18" s="42">
        <f>IF(AP18="2",BG18,0)</f>
        <v>0</v>
      </c>
      <c r="AF18" s="42">
        <f>IF(AP18="2",BH18,0)</f>
        <v>0</v>
      </c>
      <c r="AG18" s="42">
        <f>IF(AP18="0",BI18,0)</f>
        <v>0</v>
      </c>
      <c r="AH18" s="44" t="s">
        <v>1060</v>
      </c>
      <c r="AI18" s="48">
        <f>IF(AM18=0,K18,0)</f>
        <v>0</v>
      </c>
      <c r="AJ18" s="48">
        <f>IF(AM18=0,K18,0)</f>
        <v>0</v>
      </c>
      <c r="AK18" s="48">
        <f>IF(AM18=20,K18,0)</f>
        <v>0</v>
      </c>
      <c r="AM18" s="42">
        <v>20</v>
      </c>
      <c r="AN18" s="42">
        <f>H18*0</f>
        <v>0</v>
      </c>
      <c r="AO18" s="42">
        <f>H18*(1-0)</f>
        <v>0</v>
      </c>
      <c r="AP18" s="49" t="s">
        <v>94</v>
      </c>
      <c r="AU18" s="42">
        <f>AV18+AW18</f>
        <v>0</v>
      </c>
      <c r="AV18" s="42">
        <f>G18*AN18</f>
        <v>0</v>
      </c>
      <c r="AW18" s="42">
        <f>G18*AO18</f>
        <v>0</v>
      </c>
      <c r="AX18" s="45" t="s">
        <v>227</v>
      </c>
      <c r="AY18" s="45" t="s">
        <v>1064</v>
      </c>
      <c r="AZ18" s="44" t="s">
        <v>1058</v>
      </c>
      <c r="BB18" s="42">
        <f>AV18+AW18</f>
        <v>0</v>
      </c>
      <c r="BC18" s="42">
        <f>H18/(100-BD18)*100</f>
        <v>0</v>
      </c>
      <c r="BD18" s="42">
        <v>0</v>
      </c>
      <c r="BE18" s="42">
        <f>M18</f>
        <v>120.96</v>
      </c>
      <c r="BG18" s="48">
        <f>G18*AN18</f>
        <v>0</v>
      </c>
      <c r="BH18" s="48">
        <f>G18*AO18</f>
        <v>0</v>
      </c>
      <c r="BI18" s="48">
        <f>G18*H18</f>
        <v>0</v>
      </c>
      <c r="BJ18" s="48" t="s">
        <v>91</v>
      </c>
      <c r="BK18" s="42">
        <v>11</v>
      </c>
    </row>
    <row r="19" spans="1:63">
      <c r="A19" s="319"/>
      <c r="B19" s="320" t="s">
        <v>1060</v>
      </c>
      <c r="C19" s="320" t="s">
        <v>610</v>
      </c>
      <c r="D19" s="491" t="s">
        <v>622</v>
      </c>
      <c r="E19" s="492"/>
      <c r="F19" s="319" t="s">
        <v>89</v>
      </c>
      <c r="G19" s="319" t="s">
        <v>89</v>
      </c>
      <c r="H19" s="319" t="s">
        <v>89</v>
      </c>
      <c r="I19" s="321">
        <f>SUM(I20:I22)</f>
        <v>0</v>
      </c>
      <c r="J19" s="321">
        <f>SUM(J20:J22)</f>
        <v>0</v>
      </c>
      <c r="K19" s="321">
        <f>SUM(K20:K22)</f>
        <v>0</v>
      </c>
      <c r="L19" s="322"/>
      <c r="M19" s="321">
        <f>SUM(M20:M22)</f>
        <v>0</v>
      </c>
      <c r="N19" s="308"/>
      <c r="AH19" s="44" t="s">
        <v>1060</v>
      </c>
      <c r="AR19" s="47">
        <f>SUM(AI20:AI22)</f>
        <v>0</v>
      </c>
      <c r="AS19" s="47">
        <f>SUM(AJ20:AJ22)</f>
        <v>0</v>
      </c>
      <c r="AT19" s="47">
        <f>SUM(AK20:AK22)</f>
        <v>0</v>
      </c>
    </row>
    <row r="20" spans="1:63">
      <c r="A20" s="323" t="s">
        <v>1063</v>
      </c>
      <c r="B20" s="323" t="s">
        <v>1060</v>
      </c>
      <c r="C20" s="323" t="s">
        <v>620</v>
      </c>
      <c r="D20" s="500" t="s">
        <v>921</v>
      </c>
      <c r="E20" s="501"/>
      <c r="F20" s="323" t="s">
        <v>150</v>
      </c>
      <c r="G20" s="324">
        <v>1072</v>
      </c>
      <c r="H20" s="324">
        <v>0</v>
      </c>
      <c r="I20" s="324">
        <f>G20*AN20</f>
        <v>0</v>
      </c>
      <c r="J20" s="324">
        <f>G20*AO20</f>
        <v>0</v>
      </c>
      <c r="K20" s="324">
        <f>G20*H20</f>
        <v>0</v>
      </c>
      <c r="L20" s="324">
        <v>0</v>
      </c>
      <c r="M20" s="324">
        <f>G20*L20</f>
        <v>0</v>
      </c>
      <c r="N20" s="308"/>
      <c r="Y20" s="42">
        <f>IF(AP20="5",BI20,0)</f>
        <v>0</v>
      </c>
      <c r="AA20" s="42">
        <f>IF(AP20="1",BG20,0)</f>
        <v>0</v>
      </c>
      <c r="AB20" s="42">
        <f>IF(AP20="1",BH20,0)</f>
        <v>0</v>
      </c>
      <c r="AC20" s="42">
        <f>IF(AP20="7",BG20,0)</f>
        <v>0</v>
      </c>
      <c r="AD20" s="42">
        <f>IF(AP20="7",BH20,0)</f>
        <v>0</v>
      </c>
      <c r="AE20" s="42">
        <f>IF(AP20="2",BG20,0)</f>
        <v>0</v>
      </c>
      <c r="AF20" s="42">
        <f>IF(AP20="2",BH20,0)</f>
        <v>0</v>
      </c>
      <c r="AG20" s="42">
        <f>IF(AP20="0",BI20,0)</f>
        <v>0</v>
      </c>
      <c r="AH20" s="44" t="s">
        <v>1060</v>
      </c>
      <c r="AI20" s="48">
        <f>IF(AM20=0,K20,0)</f>
        <v>0</v>
      </c>
      <c r="AJ20" s="48">
        <f>IF(AM20=0,K20,0)</f>
        <v>0</v>
      </c>
      <c r="AK20" s="48">
        <f>IF(AM20=20,K20,0)</f>
        <v>0</v>
      </c>
      <c r="AM20" s="42">
        <v>20</v>
      </c>
      <c r="AN20" s="42">
        <f>H20*0.010042857475926</f>
        <v>0</v>
      </c>
      <c r="AO20" s="42">
        <f>H20*(1-0.010042857475926)</f>
        <v>0</v>
      </c>
      <c r="AP20" s="49" t="s">
        <v>149</v>
      </c>
      <c r="AU20" s="42">
        <f>AV20+AW20</f>
        <v>0</v>
      </c>
      <c r="AV20" s="42">
        <f>G20*AN20</f>
        <v>0</v>
      </c>
      <c r="AW20" s="42">
        <f>G20*AO20</f>
        <v>0</v>
      </c>
      <c r="AX20" s="45" t="s">
        <v>612</v>
      </c>
      <c r="AY20" s="45" t="s">
        <v>1059</v>
      </c>
      <c r="AZ20" s="44" t="s">
        <v>1058</v>
      </c>
      <c r="BB20" s="42">
        <f>AV20+AW20</f>
        <v>0</v>
      </c>
      <c r="BC20" s="42">
        <f>H20/(100-BD20)*100</f>
        <v>0</v>
      </c>
      <c r="BD20" s="42">
        <v>0</v>
      </c>
      <c r="BE20" s="42">
        <f>M20</f>
        <v>0</v>
      </c>
      <c r="BG20" s="48">
        <f>G20*AN20</f>
        <v>0</v>
      </c>
      <c r="BH20" s="48">
        <f>G20*AO20</f>
        <v>0</v>
      </c>
      <c r="BI20" s="48">
        <f>G20*H20</f>
        <v>0</v>
      </c>
      <c r="BJ20" s="48" t="s">
        <v>91</v>
      </c>
      <c r="BK20" s="42" t="s">
        <v>610</v>
      </c>
    </row>
    <row r="21" spans="1:63" ht="25.7" customHeight="1">
      <c r="A21" s="325"/>
      <c r="B21" s="325"/>
      <c r="C21" s="326" t="s">
        <v>79</v>
      </c>
      <c r="D21" s="484" t="s">
        <v>1062</v>
      </c>
      <c r="E21" s="485"/>
      <c r="F21" s="485"/>
      <c r="G21" s="485"/>
      <c r="H21" s="485"/>
      <c r="I21" s="485"/>
      <c r="J21" s="485"/>
      <c r="K21" s="485"/>
      <c r="L21" s="485"/>
      <c r="M21" s="485"/>
      <c r="N21" s="308"/>
    </row>
    <row r="22" spans="1:63">
      <c r="A22" s="323" t="s">
        <v>1061</v>
      </c>
      <c r="B22" s="323" t="s">
        <v>1060</v>
      </c>
      <c r="C22" s="323" t="s">
        <v>617</v>
      </c>
      <c r="D22" s="500" t="s">
        <v>616</v>
      </c>
      <c r="E22" s="501"/>
      <c r="F22" s="323" t="s">
        <v>150</v>
      </c>
      <c r="G22" s="324">
        <v>1072</v>
      </c>
      <c r="H22" s="324">
        <v>0</v>
      </c>
      <c r="I22" s="324">
        <f>G22*AN22</f>
        <v>0</v>
      </c>
      <c r="J22" s="324">
        <f>G22*AO22</f>
        <v>0</v>
      </c>
      <c r="K22" s="324">
        <f>G22*H22</f>
        <v>0</v>
      </c>
      <c r="L22" s="324">
        <v>0</v>
      </c>
      <c r="M22" s="324">
        <f>G22*L22</f>
        <v>0</v>
      </c>
      <c r="N22" s="308"/>
      <c r="Y22" s="42">
        <f>IF(AP22="5",BI22,0)</f>
        <v>0</v>
      </c>
      <c r="AA22" s="42">
        <f>IF(AP22="1",BG22,0)</f>
        <v>0</v>
      </c>
      <c r="AB22" s="42">
        <f>IF(AP22="1",BH22,0)</f>
        <v>0</v>
      </c>
      <c r="AC22" s="42">
        <f>IF(AP22="7",BG22,0)</f>
        <v>0</v>
      </c>
      <c r="AD22" s="42">
        <f>IF(AP22="7",BH22,0)</f>
        <v>0</v>
      </c>
      <c r="AE22" s="42">
        <f>IF(AP22="2",BG22,0)</f>
        <v>0</v>
      </c>
      <c r="AF22" s="42">
        <f>IF(AP22="2",BH22,0)</f>
        <v>0</v>
      </c>
      <c r="AG22" s="42">
        <f>IF(AP22="0",BI22,0)</f>
        <v>0</v>
      </c>
      <c r="AH22" s="44" t="s">
        <v>1060</v>
      </c>
      <c r="AI22" s="48">
        <f>IF(AM22=0,K22,0)</f>
        <v>0</v>
      </c>
      <c r="AJ22" s="48">
        <f>IF(AM22=0,K22,0)</f>
        <v>0</v>
      </c>
      <c r="AK22" s="48">
        <f>IF(AM22=20,K22,0)</f>
        <v>0</v>
      </c>
      <c r="AM22" s="42">
        <v>20</v>
      </c>
      <c r="AN22" s="42">
        <f>H22*0</f>
        <v>0</v>
      </c>
      <c r="AO22" s="42">
        <f>H22*(1-0)</f>
        <v>0</v>
      </c>
      <c r="AP22" s="49" t="s">
        <v>149</v>
      </c>
      <c r="AU22" s="42">
        <f>AV22+AW22</f>
        <v>0</v>
      </c>
      <c r="AV22" s="42">
        <f>G22*AN22</f>
        <v>0</v>
      </c>
      <c r="AW22" s="42">
        <f>G22*AO22</f>
        <v>0</v>
      </c>
      <c r="AX22" s="45" t="s">
        <v>612</v>
      </c>
      <c r="AY22" s="45" t="s">
        <v>1059</v>
      </c>
      <c r="AZ22" s="44" t="s">
        <v>1058</v>
      </c>
      <c r="BB22" s="42">
        <f>AV22+AW22</f>
        <v>0</v>
      </c>
      <c r="BC22" s="42">
        <f>H22/(100-BD22)*100</f>
        <v>0</v>
      </c>
      <c r="BD22" s="42">
        <v>0</v>
      </c>
      <c r="BE22" s="42">
        <f>M22</f>
        <v>0</v>
      </c>
      <c r="BG22" s="48">
        <f>G22*AN22</f>
        <v>0</v>
      </c>
      <c r="BH22" s="48">
        <f>G22*AO22</f>
        <v>0</v>
      </c>
      <c r="BI22" s="48">
        <f>G22*H22</f>
        <v>0</v>
      </c>
      <c r="BJ22" s="48" t="s">
        <v>91</v>
      </c>
      <c r="BK22" s="42" t="s">
        <v>610</v>
      </c>
    </row>
    <row r="23" spans="1:63">
      <c r="A23" s="315"/>
      <c r="B23" s="316" t="s">
        <v>1039</v>
      </c>
      <c r="C23" s="316"/>
      <c r="D23" s="489" t="s">
        <v>1057</v>
      </c>
      <c r="E23" s="490"/>
      <c r="F23" s="315" t="s">
        <v>89</v>
      </c>
      <c r="G23" s="315" t="s">
        <v>89</v>
      </c>
      <c r="H23" s="315" t="s">
        <v>89</v>
      </c>
      <c r="I23" s="317">
        <f>I24+I31</f>
        <v>0</v>
      </c>
      <c r="J23" s="317">
        <f>J24+J31</f>
        <v>0</v>
      </c>
      <c r="K23" s="317">
        <f>K24+K31</f>
        <v>0</v>
      </c>
      <c r="L23" s="318"/>
      <c r="M23" s="317">
        <f>M24+M31</f>
        <v>2024.8979999999997</v>
      </c>
      <c r="N23" s="308"/>
    </row>
    <row r="24" spans="1:63">
      <c r="A24" s="319"/>
      <c r="B24" s="320" t="s">
        <v>1039</v>
      </c>
      <c r="C24" s="320" t="s">
        <v>235</v>
      </c>
      <c r="D24" s="491" t="s">
        <v>234</v>
      </c>
      <c r="E24" s="492"/>
      <c r="F24" s="319" t="s">
        <v>89</v>
      </c>
      <c r="G24" s="319" t="s">
        <v>89</v>
      </c>
      <c r="H24" s="319" t="s">
        <v>89</v>
      </c>
      <c r="I24" s="321">
        <f>SUM(I25:I30)</f>
        <v>0</v>
      </c>
      <c r="J24" s="321">
        <f>SUM(J25:J30)</f>
        <v>0</v>
      </c>
      <c r="K24" s="321">
        <f>SUM(K25:K30)</f>
        <v>0</v>
      </c>
      <c r="L24" s="322"/>
      <c r="M24" s="321">
        <f>SUM(M25:M30)</f>
        <v>2024.8979999999997</v>
      </c>
      <c r="N24" s="308"/>
      <c r="AH24" s="44" t="s">
        <v>1039</v>
      </c>
      <c r="AR24" s="47">
        <f>SUM(AI25:AI30)</f>
        <v>0</v>
      </c>
      <c r="AS24" s="47">
        <f>SUM(AJ25:AJ30)</f>
        <v>0</v>
      </c>
      <c r="AT24" s="47">
        <f>SUM(AK25:AK30)</f>
        <v>0</v>
      </c>
    </row>
    <row r="25" spans="1:63">
      <c r="A25" s="323" t="s">
        <v>1056</v>
      </c>
      <c r="B25" s="323" t="s">
        <v>1039</v>
      </c>
      <c r="C25" s="323" t="s">
        <v>1055</v>
      </c>
      <c r="D25" s="496" t="s">
        <v>1054</v>
      </c>
      <c r="E25" s="497"/>
      <c r="F25" s="323" t="s">
        <v>172</v>
      </c>
      <c r="G25" s="324">
        <v>1607</v>
      </c>
      <c r="H25" s="324">
        <v>0</v>
      </c>
      <c r="I25" s="324">
        <f t="shared" ref="I25:I30" si="0">G25*AN25</f>
        <v>0</v>
      </c>
      <c r="J25" s="324">
        <f t="shared" ref="J25:J30" si="1">G25*AO25</f>
        <v>0</v>
      </c>
      <c r="K25" s="324">
        <f t="shared" ref="K25:K30" si="2">G25*H25</f>
        <v>0</v>
      </c>
      <c r="L25" s="324">
        <v>0.58599999999999997</v>
      </c>
      <c r="M25" s="324">
        <f t="shared" ref="M25:M30" si="3">G25*L25</f>
        <v>941.702</v>
      </c>
      <c r="N25" s="308"/>
      <c r="Y25" s="42">
        <f t="shared" ref="Y25:Y30" si="4">IF(AP25="5",BI25,0)</f>
        <v>0</v>
      </c>
      <c r="AA25" s="42">
        <f t="shared" ref="AA25:AA30" si="5">IF(AP25="1",BG25,0)</f>
        <v>0</v>
      </c>
      <c r="AB25" s="42">
        <f t="shared" ref="AB25:AB30" si="6">IF(AP25="1",BH25,0)</f>
        <v>0</v>
      </c>
      <c r="AC25" s="42">
        <f t="shared" ref="AC25:AC30" si="7">IF(AP25="7",BG25,0)</f>
        <v>0</v>
      </c>
      <c r="AD25" s="42">
        <f t="shared" ref="AD25:AD30" si="8">IF(AP25="7",BH25,0)</f>
        <v>0</v>
      </c>
      <c r="AE25" s="42">
        <f t="shared" ref="AE25:AE30" si="9">IF(AP25="2",BG25,0)</f>
        <v>0</v>
      </c>
      <c r="AF25" s="42">
        <f t="shared" ref="AF25:AF30" si="10">IF(AP25="2",BH25,0)</f>
        <v>0</v>
      </c>
      <c r="AG25" s="42">
        <f t="shared" ref="AG25:AG30" si="11">IF(AP25="0",BI25,0)</f>
        <v>0</v>
      </c>
      <c r="AH25" s="44" t="s">
        <v>1039</v>
      </c>
      <c r="AI25" s="48">
        <f t="shared" ref="AI25:AI30" si="12">IF(AM25=0,K25,0)</f>
        <v>0</v>
      </c>
      <c r="AJ25" s="48">
        <f t="shared" ref="AJ25:AJ30" si="13">IF(AM25=0,K25,0)</f>
        <v>0</v>
      </c>
      <c r="AK25" s="48">
        <f t="shared" ref="AK25:AK30" si="14">IF(AM25=20,K25,0)</f>
        <v>0</v>
      </c>
      <c r="AM25" s="42">
        <v>20</v>
      </c>
      <c r="AN25" s="42">
        <f t="shared" ref="AN25:AN30" si="15">H25*0</f>
        <v>0</v>
      </c>
      <c r="AO25" s="42">
        <f t="shared" ref="AO25:AO30" si="16">H25*(1-0)</f>
        <v>0</v>
      </c>
      <c r="AP25" s="49" t="s">
        <v>94</v>
      </c>
      <c r="AU25" s="42">
        <f t="shared" ref="AU25:AU30" si="17">AV25+AW25</f>
        <v>0</v>
      </c>
      <c r="AV25" s="42">
        <f t="shared" ref="AV25:AV30" si="18">G25*AN25</f>
        <v>0</v>
      </c>
      <c r="AW25" s="42">
        <f t="shared" ref="AW25:AW30" si="19">G25*AO25</f>
        <v>0</v>
      </c>
      <c r="AX25" s="45" t="s">
        <v>227</v>
      </c>
      <c r="AY25" s="45" t="s">
        <v>1042</v>
      </c>
      <c r="AZ25" s="44" t="s">
        <v>1037</v>
      </c>
      <c r="BB25" s="42">
        <f t="shared" ref="BB25:BB30" si="20">AV25+AW25</f>
        <v>0</v>
      </c>
      <c r="BC25" s="42">
        <f t="shared" ref="BC25:BC30" si="21">H25/(100-BD25)*100</f>
        <v>0</v>
      </c>
      <c r="BD25" s="42">
        <v>0</v>
      </c>
      <c r="BE25" s="42">
        <f t="shared" ref="BE25:BE30" si="22">M25</f>
        <v>941.702</v>
      </c>
      <c r="BG25" s="48">
        <f t="shared" ref="BG25:BG30" si="23">G25*AN25</f>
        <v>0</v>
      </c>
      <c r="BH25" s="48">
        <f t="shared" ref="BH25:BH30" si="24">G25*AO25</f>
        <v>0</v>
      </c>
      <c r="BI25" s="48">
        <f t="shared" ref="BI25:BI30" si="25">G25*H25</f>
        <v>0</v>
      </c>
      <c r="BJ25" s="48" t="s">
        <v>91</v>
      </c>
      <c r="BK25" s="42">
        <v>11</v>
      </c>
    </row>
    <row r="26" spans="1:63">
      <c r="A26" s="323" t="s">
        <v>1053</v>
      </c>
      <c r="B26" s="323" t="s">
        <v>1039</v>
      </c>
      <c r="C26" s="323" t="s">
        <v>1052</v>
      </c>
      <c r="D26" s="496" t="s">
        <v>1051</v>
      </c>
      <c r="E26" s="497"/>
      <c r="F26" s="323" t="s">
        <v>172</v>
      </c>
      <c r="G26" s="324">
        <v>286</v>
      </c>
      <c r="H26" s="324">
        <v>0</v>
      </c>
      <c r="I26" s="324">
        <f t="shared" si="0"/>
        <v>0</v>
      </c>
      <c r="J26" s="324">
        <f t="shared" si="1"/>
        <v>0</v>
      </c>
      <c r="K26" s="324">
        <f t="shared" si="2"/>
        <v>0</v>
      </c>
      <c r="L26" s="324">
        <v>0.58599999999999997</v>
      </c>
      <c r="M26" s="324">
        <f t="shared" si="3"/>
        <v>167.596</v>
      </c>
      <c r="N26" s="308"/>
      <c r="Y26" s="42">
        <f t="shared" si="4"/>
        <v>0</v>
      </c>
      <c r="AA26" s="42">
        <f t="shared" si="5"/>
        <v>0</v>
      </c>
      <c r="AB26" s="42">
        <f t="shared" si="6"/>
        <v>0</v>
      </c>
      <c r="AC26" s="42">
        <f t="shared" si="7"/>
        <v>0</v>
      </c>
      <c r="AD26" s="42">
        <f t="shared" si="8"/>
        <v>0</v>
      </c>
      <c r="AE26" s="42">
        <f t="shared" si="9"/>
        <v>0</v>
      </c>
      <c r="AF26" s="42">
        <f t="shared" si="10"/>
        <v>0</v>
      </c>
      <c r="AG26" s="42">
        <f t="shared" si="11"/>
        <v>0</v>
      </c>
      <c r="AH26" s="44" t="s">
        <v>1039</v>
      </c>
      <c r="AI26" s="48">
        <f t="shared" si="12"/>
        <v>0</v>
      </c>
      <c r="AJ26" s="48">
        <f t="shared" si="13"/>
        <v>0</v>
      </c>
      <c r="AK26" s="48">
        <f t="shared" si="14"/>
        <v>0</v>
      </c>
      <c r="AM26" s="42">
        <v>20</v>
      </c>
      <c r="AN26" s="42">
        <f t="shared" si="15"/>
        <v>0</v>
      </c>
      <c r="AO26" s="42">
        <f t="shared" si="16"/>
        <v>0</v>
      </c>
      <c r="AP26" s="49" t="s">
        <v>94</v>
      </c>
      <c r="AU26" s="42">
        <f t="shared" si="17"/>
        <v>0</v>
      </c>
      <c r="AV26" s="42">
        <f t="shared" si="18"/>
        <v>0</v>
      </c>
      <c r="AW26" s="42">
        <f t="shared" si="19"/>
        <v>0</v>
      </c>
      <c r="AX26" s="45" t="s">
        <v>227</v>
      </c>
      <c r="AY26" s="45" t="s">
        <v>1042</v>
      </c>
      <c r="AZ26" s="44" t="s">
        <v>1037</v>
      </c>
      <c r="BB26" s="42">
        <f t="shared" si="20"/>
        <v>0</v>
      </c>
      <c r="BC26" s="42">
        <f t="shared" si="21"/>
        <v>0</v>
      </c>
      <c r="BD26" s="42">
        <v>0</v>
      </c>
      <c r="BE26" s="42">
        <f t="shared" si="22"/>
        <v>167.596</v>
      </c>
      <c r="BG26" s="48">
        <f t="shared" si="23"/>
        <v>0</v>
      </c>
      <c r="BH26" s="48">
        <f t="shared" si="24"/>
        <v>0</v>
      </c>
      <c r="BI26" s="48">
        <f t="shared" si="25"/>
        <v>0</v>
      </c>
      <c r="BJ26" s="48" t="s">
        <v>91</v>
      </c>
      <c r="BK26" s="42">
        <v>11</v>
      </c>
    </row>
    <row r="27" spans="1:63">
      <c r="A27" s="323" t="s">
        <v>965</v>
      </c>
      <c r="B27" s="323" t="s">
        <v>1039</v>
      </c>
      <c r="C27" s="323" t="s">
        <v>1050</v>
      </c>
      <c r="D27" s="496" t="s">
        <v>1049</v>
      </c>
      <c r="E27" s="497"/>
      <c r="F27" s="323" t="s">
        <v>172</v>
      </c>
      <c r="G27" s="324">
        <v>1607</v>
      </c>
      <c r="H27" s="324">
        <v>0</v>
      </c>
      <c r="I27" s="324">
        <f t="shared" si="0"/>
        <v>0</v>
      </c>
      <c r="J27" s="324">
        <f t="shared" si="1"/>
        <v>0</v>
      </c>
      <c r="K27" s="324">
        <f t="shared" si="2"/>
        <v>0</v>
      </c>
      <c r="L27" s="324">
        <v>0.48</v>
      </c>
      <c r="M27" s="324">
        <f t="shared" si="3"/>
        <v>771.36</v>
      </c>
      <c r="N27" s="308"/>
      <c r="Y27" s="42">
        <f t="shared" si="4"/>
        <v>0</v>
      </c>
      <c r="AA27" s="42">
        <f t="shared" si="5"/>
        <v>0</v>
      </c>
      <c r="AB27" s="42">
        <f t="shared" si="6"/>
        <v>0</v>
      </c>
      <c r="AC27" s="42">
        <f t="shared" si="7"/>
        <v>0</v>
      </c>
      <c r="AD27" s="42">
        <f t="shared" si="8"/>
        <v>0</v>
      </c>
      <c r="AE27" s="42">
        <f t="shared" si="9"/>
        <v>0</v>
      </c>
      <c r="AF27" s="42">
        <f t="shared" si="10"/>
        <v>0</v>
      </c>
      <c r="AG27" s="42">
        <f t="shared" si="11"/>
        <v>0</v>
      </c>
      <c r="AH27" s="44" t="s">
        <v>1039</v>
      </c>
      <c r="AI27" s="48">
        <f t="shared" si="12"/>
        <v>0</v>
      </c>
      <c r="AJ27" s="48">
        <f t="shared" si="13"/>
        <v>0</v>
      </c>
      <c r="AK27" s="48">
        <f t="shared" si="14"/>
        <v>0</v>
      </c>
      <c r="AM27" s="42">
        <v>20</v>
      </c>
      <c r="AN27" s="42">
        <f t="shared" si="15"/>
        <v>0</v>
      </c>
      <c r="AO27" s="42">
        <f t="shared" si="16"/>
        <v>0</v>
      </c>
      <c r="AP27" s="49" t="s">
        <v>94</v>
      </c>
      <c r="AU27" s="42">
        <f t="shared" si="17"/>
        <v>0</v>
      </c>
      <c r="AV27" s="42">
        <f t="shared" si="18"/>
        <v>0</v>
      </c>
      <c r="AW27" s="42">
        <f t="shared" si="19"/>
        <v>0</v>
      </c>
      <c r="AX27" s="45" t="s">
        <v>227</v>
      </c>
      <c r="AY27" s="45" t="s">
        <v>1042</v>
      </c>
      <c r="AZ27" s="44" t="s">
        <v>1037</v>
      </c>
      <c r="BB27" s="42">
        <f t="shared" si="20"/>
        <v>0</v>
      </c>
      <c r="BC27" s="42">
        <f t="shared" si="21"/>
        <v>0</v>
      </c>
      <c r="BD27" s="42">
        <v>0</v>
      </c>
      <c r="BE27" s="42">
        <f t="shared" si="22"/>
        <v>771.36</v>
      </c>
      <c r="BG27" s="48">
        <f t="shared" si="23"/>
        <v>0</v>
      </c>
      <c r="BH27" s="48">
        <f t="shared" si="24"/>
        <v>0</v>
      </c>
      <c r="BI27" s="48">
        <f t="shared" si="25"/>
        <v>0</v>
      </c>
      <c r="BJ27" s="48" t="s">
        <v>91</v>
      </c>
      <c r="BK27" s="42">
        <v>11</v>
      </c>
    </row>
    <row r="28" spans="1:63">
      <c r="A28" s="323" t="s">
        <v>235</v>
      </c>
      <c r="B28" s="323" t="s">
        <v>1039</v>
      </c>
      <c r="C28" s="323" t="s">
        <v>1048</v>
      </c>
      <c r="D28" s="496" t="s">
        <v>1047</v>
      </c>
      <c r="E28" s="497"/>
      <c r="F28" s="323" t="s">
        <v>172</v>
      </c>
      <c r="G28" s="324">
        <v>257</v>
      </c>
      <c r="H28" s="324">
        <v>0</v>
      </c>
      <c r="I28" s="324">
        <f t="shared" si="0"/>
        <v>0</v>
      </c>
      <c r="J28" s="324">
        <f t="shared" si="1"/>
        <v>0</v>
      </c>
      <c r="K28" s="324">
        <f t="shared" si="2"/>
        <v>0</v>
      </c>
      <c r="L28" s="324">
        <v>0.48</v>
      </c>
      <c r="M28" s="324">
        <f t="shared" si="3"/>
        <v>123.36</v>
      </c>
      <c r="N28" s="308"/>
      <c r="Y28" s="42">
        <f t="shared" si="4"/>
        <v>0</v>
      </c>
      <c r="AA28" s="42">
        <f t="shared" si="5"/>
        <v>0</v>
      </c>
      <c r="AB28" s="42">
        <f t="shared" si="6"/>
        <v>0</v>
      </c>
      <c r="AC28" s="42">
        <f t="shared" si="7"/>
        <v>0</v>
      </c>
      <c r="AD28" s="42">
        <f t="shared" si="8"/>
        <v>0</v>
      </c>
      <c r="AE28" s="42">
        <f t="shared" si="9"/>
        <v>0</v>
      </c>
      <c r="AF28" s="42">
        <f t="shared" si="10"/>
        <v>0</v>
      </c>
      <c r="AG28" s="42">
        <f t="shared" si="11"/>
        <v>0</v>
      </c>
      <c r="AH28" s="44" t="s">
        <v>1039</v>
      </c>
      <c r="AI28" s="48">
        <f t="shared" si="12"/>
        <v>0</v>
      </c>
      <c r="AJ28" s="48">
        <f t="shared" si="13"/>
        <v>0</v>
      </c>
      <c r="AK28" s="48">
        <f t="shared" si="14"/>
        <v>0</v>
      </c>
      <c r="AM28" s="42">
        <v>20</v>
      </c>
      <c r="AN28" s="42">
        <f t="shared" si="15"/>
        <v>0</v>
      </c>
      <c r="AO28" s="42">
        <f t="shared" si="16"/>
        <v>0</v>
      </c>
      <c r="AP28" s="49" t="s">
        <v>94</v>
      </c>
      <c r="AU28" s="42">
        <f t="shared" si="17"/>
        <v>0</v>
      </c>
      <c r="AV28" s="42">
        <f t="shared" si="18"/>
        <v>0</v>
      </c>
      <c r="AW28" s="42">
        <f t="shared" si="19"/>
        <v>0</v>
      </c>
      <c r="AX28" s="45" t="s">
        <v>227</v>
      </c>
      <c r="AY28" s="45" t="s">
        <v>1042</v>
      </c>
      <c r="AZ28" s="44" t="s">
        <v>1037</v>
      </c>
      <c r="BB28" s="42">
        <f t="shared" si="20"/>
        <v>0</v>
      </c>
      <c r="BC28" s="42">
        <f t="shared" si="21"/>
        <v>0</v>
      </c>
      <c r="BD28" s="42">
        <v>0</v>
      </c>
      <c r="BE28" s="42">
        <f t="shared" si="22"/>
        <v>123.36</v>
      </c>
      <c r="BG28" s="48">
        <f t="shared" si="23"/>
        <v>0</v>
      </c>
      <c r="BH28" s="48">
        <f t="shared" si="24"/>
        <v>0</v>
      </c>
      <c r="BI28" s="48">
        <f t="shared" si="25"/>
        <v>0</v>
      </c>
      <c r="BJ28" s="48" t="s">
        <v>91</v>
      </c>
      <c r="BK28" s="42">
        <v>11</v>
      </c>
    </row>
    <row r="29" spans="1:63">
      <c r="A29" s="323" t="s">
        <v>226</v>
      </c>
      <c r="B29" s="323" t="s">
        <v>1039</v>
      </c>
      <c r="C29" s="323" t="s">
        <v>1046</v>
      </c>
      <c r="D29" s="496" t="s">
        <v>1045</v>
      </c>
      <c r="E29" s="497"/>
      <c r="F29" s="323" t="s">
        <v>172</v>
      </c>
      <c r="G29" s="324">
        <v>23</v>
      </c>
      <c r="H29" s="324">
        <v>0</v>
      </c>
      <c r="I29" s="324">
        <f t="shared" si="0"/>
        <v>0</v>
      </c>
      <c r="J29" s="324">
        <f t="shared" si="1"/>
        <v>0</v>
      </c>
      <c r="K29" s="324">
        <f t="shared" si="2"/>
        <v>0</v>
      </c>
      <c r="L29" s="324">
        <v>0.72</v>
      </c>
      <c r="M29" s="324">
        <f t="shared" si="3"/>
        <v>16.559999999999999</v>
      </c>
      <c r="N29" s="308"/>
      <c r="Y29" s="42">
        <f t="shared" si="4"/>
        <v>0</v>
      </c>
      <c r="AA29" s="42">
        <f t="shared" si="5"/>
        <v>0</v>
      </c>
      <c r="AB29" s="42">
        <f t="shared" si="6"/>
        <v>0</v>
      </c>
      <c r="AC29" s="42">
        <f t="shared" si="7"/>
        <v>0</v>
      </c>
      <c r="AD29" s="42">
        <f t="shared" si="8"/>
        <v>0</v>
      </c>
      <c r="AE29" s="42">
        <f t="shared" si="9"/>
        <v>0</v>
      </c>
      <c r="AF29" s="42">
        <f t="shared" si="10"/>
        <v>0</v>
      </c>
      <c r="AG29" s="42">
        <f t="shared" si="11"/>
        <v>0</v>
      </c>
      <c r="AH29" s="44" t="s">
        <v>1039</v>
      </c>
      <c r="AI29" s="48">
        <f t="shared" si="12"/>
        <v>0</v>
      </c>
      <c r="AJ29" s="48">
        <f t="shared" si="13"/>
        <v>0</v>
      </c>
      <c r="AK29" s="48">
        <f t="shared" si="14"/>
        <v>0</v>
      </c>
      <c r="AM29" s="42">
        <v>20</v>
      </c>
      <c r="AN29" s="42">
        <f t="shared" si="15"/>
        <v>0</v>
      </c>
      <c r="AO29" s="42">
        <f t="shared" si="16"/>
        <v>0</v>
      </c>
      <c r="AP29" s="49" t="s">
        <v>94</v>
      </c>
      <c r="AU29" s="42">
        <f t="shared" si="17"/>
        <v>0</v>
      </c>
      <c r="AV29" s="42">
        <f t="shared" si="18"/>
        <v>0</v>
      </c>
      <c r="AW29" s="42">
        <f t="shared" si="19"/>
        <v>0</v>
      </c>
      <c r="AX29" s="45" t="s">
        <v>227</v>
      </c>
      <c r="AY29" s="45" t="s">
        <v>1042</v>
      </c>
      <c r="AZ29" s="44" t="s">
        <v>1037</v>
      </c>
      <c r="BB29" s="42">
        <f t="shared" si="20"/>
        <v>0</v>
      </c>
      <c r="BC29" s="42">
        <f t="shared" si="21"/>
        <v>0</v>
      </c>
      <c r="BD29" s="42">
        <v>0</v>
      </c>
      <c r="BE29" s="42">
        <f t="shared" si="22"/>
        <v>16.559999999999999</v>
      </c>
      <c r="BG29" s="48">
        <f t="shared" si="23"/>
        <v>0</v>
      </c>
      <c r="BH29" s="48">
        <f t="shared" si="24"/>
        <v>0</v>
      </c>
      <c r="BI29" s="48">
        <f t="shared" si="25"/>
        <v>0</v>
      </c>
      <c r="BJ29" s="48" t="s">
        <v>91</v>
      </c>
      <c r="BK29" s="42">
        <v>11</v>
      </c>
    </row>
    <row r="30" spans="1:63">
      <c r="A30" s="323" t="s">
        <v>931</v>
      </c>
      <c r="B30" s="323" t="s">
        <v>1039</v>
      </c>
      <c r="C30" s="323" t="s">
        <v>1044</v>
      </c>
      <c r="D30" s="496" t="s">
        <v>1043</v>
      </c>
      <c r="E30" s="497"/>
      <c r="F30" s="323" t="s">
        <v>172</v>
      </c>
      <c r="G30" s="324">
        <v>6</v>
      </c>
      <c r="H30" s="324">
        <v>0</v>
      </c>
      <c r="I30" s="324">
        <f t="shared" si="0"/>
        <v>0</v>
      </c>
      <c r="J30" s="324">
        <f t="shared" si="1"/>
        <v>0</v>
      </c>
      <c r="K30" s="324">
        <f t="shared" si="2"/>
        <v>0</v>
      </c>
      <c r="L30" s="324">
        <v>0.72</v>
      </c>
      <c r="M30" s="324">
        <f t="shared" si="3"/>
        <v>4.32</v>
      </c>
      <c r="N30" s="308"/>
      <c r="Y30" s="42">
        <f t="shared" si="4"/>
        <v>0</v>
      </c>
      <c r="AA30" s="42">
        <f t="shared" si="5"/>
        <v>0</v>
      </c>
      <c r="AB30" s="42">
        <f t="shared" si="6"/>
        <v>0</v>
      </c>
      <c r="AC30" s="42">
        <f t="shared" si="7"/>
        <v>0</v>
      </c>
      <c r="AD30" s="42">
        <f t="shared" si="8"/>
        <v>0</v>
      </c>
      <c r="AE30" s="42">
        <f t="shared" si="9"/>
        <v>0</v>
      </c>
      <c r="AF30" s="42">
        <f t="shared" si="10"/>
        <v>0</v>
      </c>
      <c r="AG30" s="42">
        <f t="shared" si="11"/>
        <v>0</v>
      </c>
      <c r="AH30" s="44" t="s">
        <v>1039</v>
      </c>
      <c r="AI30" s="48">
        <f t="shared" si="12"/>
        <v>0</v>
      </c>
      <c r="AJ30" s="48">
        <f t="shared" si="13"/>
        <v>0</v>
      </c>
      <c r="AK30" s="48">
        <f t="shared" si="14"/>
        <v>0</v>
      </c>
      <c r="AM30" s="42">
        <v>20</v>
      </c>
      <c r="AN30" s="42">
        <f t="shared" si="15"/>
        <v>0</v>
      </c>
      <c r="AO30" s="42">
        <f t="shared" si="16"/>
        <v>0</v>
      </c>
      <c r="AP30" s="49" t="s">
        <v>94</v>
      </c>
      <c r="AU30" s="42">
        <f t="shared" si="17"/>
        <v>0</v>
      </c>
      <c r="AV30" s="42">
        <f t="shared" si="18"/>
        <v>0</v>
      </c>
      <c r="AW30" s="42">
        <f t="shared" si="19"/>
        <v>0</v>
      </c>
      <c r="AX30" s="45" t="s">
        <v>227</v>
      </c>
      <c r="AY30" s="45" t="s">
        <v>1042</v>
      </c>
      <c r="AZ30" s="44" t="s">
        <v>1037</v>
      </c>
      <c r="BB30" s="42">
        <f t="shared" si="20"/>
        <v>0</v>
      </c>
      <c r="BC30" s="42">
        <f t="shared" si="21"/>
        <v>0</v>
      </c>
      <c r="BD30" s="42">
        <v>0</v>
      </c>
      <c r="BE30" s="42">
        <f t="shared" si="22"/>
        <v>4.32</v>
      </c>
      <c r="BG30" s="48">
        <f t="shared" si="23"/>
        <v>0</v>
      </c>
      <c r="BH30" s="48">
        <f t="shared" si="24"/>
        <v>0</v>
      </c>
      <c r="BI30" s="48">
        <f t="shared" si="25"/>
        <v>0</v>
      </c>
      <c r="BJ30" s="48" t="s">
        <v>91</v>
      </c>
      <c r="BK30" s="42">
        <v>11</v>
      </c>
    </row>
    <row r="31" spans="1:63">
      <c r="A31" s="319"/>
      <c r="B31" s="320" t="s">
        <v>1039</v>
      </c>
      <c r="C31" s="320" t="s">
        <v>610</v>
      </c>
      <c r="D31" s="491" t="s">
        <v>622</v>
      </c>
      <c r="E31" s="492"/>
      <c r="F31" s="319" t="s">
        <v>89</v>
      </c>
      <c r="G31" s="319" t="s">
        <v>89</v>
      </c>
      <c r="H31" s="319" t="s">
        <v>89</v>
      </c>
      <c r="I31" s="321">
        <f>SUM(I32:I33)</f>
        <v>0</v>
      </c>
      <c r="J31" s="321">
        <f>SUM(J32:J33)</f>
        <v>0</v>
      </c>
      <c r="K31" s="321">
        <f>SUM(K32:K33)</f>
        <v>0</v>
      </c>
      <c r="L31" s="322"/>
      <c r="M31" s="321">
        <f>SUM(M32:M33)</f>
        <v>0</v>
      </c>
      <c r="N31" s="308"/>
      <c r="AH31" s="44" t="s">
        <v>1039</v>
      </c>
      <c r="AR31" s="47">
        <f>SUM(AI32:AI33)</f>
        <v>0</v>
      </c>
      <c r="AS31" s="47">
        <f>SUM(AJ32:AJ33)</f>
        <v>0</v>
      </c>
      <c r="AT31" s="47">
        <f>SUM(AK32:AK33)</f>
        <v>0</v>
      </c>
    </row>
    <row r="32" spans="1:63">
      <c r="A32" s="323" t="s">
        <v>918</v>
      </c>
      <c r="B32" s="323" t="s">
        <v>1039</v>
      </c>
      <c r="C32" s="323" t="s">
        <v>620</v>
      </c>
      <c r="D32" s="496" t="s">
        <v>1041</v>
      </c>
      <c r="E32" s="497"/>
      <c r="F32" s="323" t="s">
        <v>150</v>
      </c>
      <c r="G32" s="324">
        <v>2025</v>
      </c>
      <c r="H32" s="324">
        <v>0</v>
      </c>
      <c r="I32" s="324">
        <f>G32*AN32</f>
        <v>0</v>
      </c>
      <c r="J32" s="324">
        <f>G32*AO32</f>
        <v>0</v>
      </c>
      <c r="K32" s="324">
        <f>G32*H32</f>
        <v>0</v>
      </c>
      <c r="L32" s="324">
        <v>0</v>
      </c>
      <c r="M32" s="324">
        <f>G32*L32</f>
        <v>0</v>
      </c>
      <c r="N32" s="308"/>
      <c r="Y32" s="42">
        <f>IF(AP32="5",BI32,0)</f>
        <v>0</v>
      </c>
      <c r="AA32" s="42">
        <f>IF(AP32="1",BG32,0)</f>
        <v>0</v>
      </c>
      <c r="AB32" s="42">
        <f>IF(AP32="1",BH32,0)</f>
        <v>0</v>
      </c>
      <c r="AC32" s="42">
        <f>IF(AP32="7",BG32,0)</f>
        <v>0</v>
      </c>
      <c r="AD32" s="42">
        <f>IF(AP32="7",BH32,0)</f>
        <v>0</v>
      </c>
      <c r="AE32" s="42">
        <f>IF(AP32="2",BG32,0)</f>
        <v>0</v>
      </c>
      <c r="AF32" s="42">
        <f>IF(AP32="2",BH32,0)</f>
        <v>0</v>
      </c>
      <c r="AG32" s="42">
        <f>IF(AP32="0",BI32,0)</f>
        <v>0</v>
      </c>
      <c r="AH32" s="44" t="s">
        <v>1039</v>
      </c>
      <c r="AI32" s="48">
        <f>IF(AM32=0,K32,0)</f>
        <v>0</v>
      </c>
      <c r="AJ32" s="48">
        <f>IF(AM32=0,K32,0)</f>
        <v>0</v>
      </c>
      <c r="AK32" s="48">
        <f>IF(AM32=20,K32,0)</f>
        <v>0</v>
      </c>
      <c r="AM32" s="42">
        <v>20</v>
      </c>
      <c r="AN32" s="42">
        <f>H32*0.0100428572845553</f>
        <v>0</v>
      </c>
      <c r="AO32" s="42">
        <f>H32*(1-0.0100428572845553)</f>
        <v>0</v>
      </c>
      <c r="AP32" s="49" t="s">
        <v>149</v>
      </c>
      <c r="AU32" s="42">
        <f>AV32+AW32</f>
        <v>0</v>
      </c>
      <c r="AV32" s="42">
        <f>G32*AN32</f>
        <v>0</v>
      </c>
      <c r="AW32" s="42">
        <f>G32*AO32</f>
        <v>0</v>
      </c>
      <c r="AX32" s="45" t="s">
        <v>612</v>
      </c>
      <c r="AY32" s="45" t="s">
        <v>1038</v>
      </c>
      <c r="AZ32" s="44" t="s">
        <v>1037</v>
      </c>
      <c r="BB32" s="42">
        <f>AV32+AW32</f>
        <v>0</v>
      </c>
      <c r="BC32" s="42">
        <f>H32/(100-BD32)*100</f>
        <v>0</v>
      </c>
      <c r="BD32" s="42">
        <v>0</v>
      </c>
      <c r="BE32" s="42">
        <f>M32</f>
        <v>0</v>
      </c>
      <c r="BG32" s="48">
        <f>G32*AN32</f>
        <v>0</v>
      </c>
      <c r="BH32" s="48">
        <f>G32*AO32</f>
        <v>0</v>
      </c>
      <c r="BI32" s="48">
        <f>G32*H32</f>
        <v>0</v>
      </c>
      <c r="BJ32" s="48" t="s">
        <v>91</v>
      </c>
      <c r="BK32" s="42" t="s">
        <v>610</v>
      </c>
    </row>
    <row r="33" spans="1:63">
      <c r="A33" s="323" t="s">
        <v>733</v>
      </c>
      <c r="B33" s="323" t="s">
        <v>1039</v>
      </c>
      <c r="C33" s="323" t="s">
        <v>617</v>
      </c>
      <c r="D33" s="496" t="s">
        <v>1040</v>
      </c>
      <c r="E33" s="497"/>
      <c r="F33" s="323" t="s">
        <v>150</v>
      </c>
      <c r="G33" s="324">
        <v>2025</v>
      </c>
      <c r="H33" s="324">
        <v>0</v>
      </c>
      <c r="I33" s="324">
        <f>G33*AN33</f>
        <v>0</v>
      </c>
      <c r="J33" s="324">
        <f>G33*AO33</f>
        <v>0</v>
      </c>
      <c r="K33" s="324">
        <f>G33*H33</f>
        <v>0</v>
      </c>
      <c r="L33" s="324">
        <v>0</v>
      </c>
      <c r="M33" s="324">
        <f>G33*L33</f>
        <v>0</v>
      </c>
      <c r="N33" s="308"/>
      <c r="Y33" s="42">
        <f>IF(AP33="5",BI33,0)</f>
        <v>0</v>
      </c>
      <c r="AA33" s="42">
        <f>IF(AP33="1",BG33,0)</f>
        <v>0</v>
      </c>
      <c r="AB33" s="42">
        <f>IF(AP33="1",BH33,0)</f>
        <v>0</v>
      </c>
      <c r="AC33" s="42">
        <f>IF(AP33="7",BG33,0)</f>
        <v>0</v>
      </c>
      <c r="AD33" s="42">
        <f>IF(AP33="7",BH33,0)</f>
        <v>0</v>
      </c>
      <c r="AE33" s="42">
        <f>IF(AP33="2",BG33,0)</f>
        <v>0</v>
      </c>
      <c r="AF33" s="42">
        <f>IF(AP33="2",BH33,0)</f>
        <v>0</v>
      </c>
      <c r="AG33" s="42">
        <f>IF(AP33="0",BI33,0)</f>
        <v>0</v>
      </c>
      <c r="AH33" s="44" t="s">
        <v>1039</v>
      </c>
      <c r="AI33" s="48">
        <f>IF(AM33=0,K33,0)</f>
        <v>0</v>
      </c>
      <c r="AJ33" s="48">
        <f>IF(AM33=0,K33,0)</f>
        <v>0</v>
      </c>
      <c r="AK33" s="48">
        <f>IF(AM33=20,K33,0)</f>
        <v>0</v>
      </c>
      <c r="AM33" s="42">
        <v>20</v>
      </c>
      <c r="AN33" s="42">
        <f>H33*0</f>
        <v>0</v>
      </c>
      <c r="AO33" s="42">
        <f>H33*(1-0)</f>
        <v>0</v>
      </c>
      <c r="AP33" s="49" t="s">
        <v>149</v>
      </c>
      <c r="AU33" s="42">
        <f>AV33+AW33</f>
        <v>0</v>
      </c>
      <c r="AV33" s="42">
        <f>G33*AN33</f>
        <v>0</v>
      </c>
      <c r="AW33" s="42">
        <f>G33*AO33</f>
        <v>0</v>
      </c>
      <c r="AX33" s="45" t="s">
        <v>612</v>
      </c>
      <c r="AY33" s="45" t="s">
        <v>1038</v>
      </c>
      <c r="AZ33" s="44" t="s">
        <v>1037</v>
      </c>
      <c r="BB33" s="42">
        <f>AV33+AW33</f>
        <v>0</v>
      </c>
      <c r="BC33" s="42">
        <f>H33/(100-BD33)*100</f>
        <v>0</v>
      </c>
      <c r="BD33" s="42">
        <v>0</v>
      </c>
      <c r="BE33" s="42">
        <f>M33</f>
        <v>0</v>
      </c>
      <c r="BG33" s="48">
        <f>G33*AN33</f>
        <v>0</v>
      </c>
      <c r="BH33" s="48">
        <f>G33*AO33</f>
        <v>0</v>
      </c>
      <c r="BI33" s="48">
        <f>G33*H33</f>
        <v>0</v>
      </c>
      <c r="BJ33" s="48" t="s">
        <v>91</v>
      </c>
      <c r="BK33" s="42" t="s">
        <v>610</v>
      </c>
    </row>
    <row r="34" spans="1:63">
      <c r="A34" s="315"/>
      <c r="B34" s="316" t="s">
        <v>1029</v>
      </c>
      <c r="C34" s="316"/>
      <c r="D34" s="489" t="s">
        <v>1036</v>
      </c>
      <c r="E34" s="490"/>
      <c r="F34" s="315" t="s">
        <v>89</v>
      </c>
      <c r="G34" s="315" t="s">
        <v>89</v>
      </c>
      <c r="H34" s="315" t="s">
        <v>89</v>
      </c>
      <c r="I34" s="317">
        <f>I35+I40</f>
        <v>0</v>
      </c>
      <c r="J34" s="317">
        <f>J35+J40</f>
        <v>0</v>
      </c>
      <c r="K34" s="317">
        <f>K35+K40</f>
        <v>0</v>
      </c>
      <c r="L34" s="318"/>
      <c r="M34" s="317">
        <f>M35+M40</f>
        <v>370.18499999999995</v>
      </c>
      <c r="N34" s="308"/>
    </row>
    <row r="35" spans="1:63">
      <c r="A35" s="319"/>
      <c r="B35" s="320" t="s">
        <v>1029</v>
      </c>
      <c r="C35" s="320" t="s">
        <v>235</v>
      </c>
      <c r="D35" s="491" t="s">
        <v>234</v>
      </c>
      <c r="E35" s="492"/>
      <c r="F35" s="319" t="s">
        <v>89</v>
      </c>
      <c r="G35" s="319" t="s">
        <v>89</v>
      </c>
      <c r="H35" s="319" t="s">
        <v>89</v>
      </c>
      <c r="I35" s="321">
        <f>SUM(I36:I39)</f>
        <v>0</v>
      </c>
      <c r="J35" s="321">
        <f>SUM(J36:J39)</f>
        <v>0</v>
      </c>
      <c r="K35" s="321">
        <f>SUM(K36:K39)</f>
        <v>0</v>
      </c>
      <c r="L35" s="322"/>
      <c r="M35" s="321">
        <f>SUM(M36:M39)</f>
        <v>370.18499999999995</v>
      </c>
      <c r="N35" s="308"/>
      <c r="AH35" s="44" t="s">
        <v>1029</v>
      </c>
      <c r="AR35" s="47">
        <f>SUM(AI36:AI39)</f>
        <v>0</v>
      </c>
      <c r="AS35" s="47">
        <f>SUM(AJ36:AJ39)</f>
        <v>0</v>
      </c>
      <c r="AT35" s="47">
        <f>SUM(AK36:AK39)</f>
        <v>0</v>
      </c>
    </row>
    <row r="36" spans="1:63">
      <c r="A36" s="323" t="s">
        <v>499</v>
      </c>
      <c r="B36" s="323" t="s">
        <v>1029</v>
      </c>
      <c r="C36" s="323" t="s">
        <v>1035</v>
      </c>
      <c r="D36" s="500" t="s">
        <v>1390</v>
      </c>
      <c r="E36" s="501"/>
      <c r="F36" s="323" t="s">
        <v>172</v>
      </c>
      <c r="G36" s="324">
        <v>537</v>
      </c>
      <c r="H36" s="324">
        <v>0</v>
      </c>
      <c r="I36" s="324">
        <f>G36*AN36</f>
        <v>0</v>
      </c>
      <c r="J36" s="324">
        <f>G36*AO36</f>
        <v>0</v>
      </c>
      <c r="K36" s="324">
        <f>G36*H36</f>
        <v>0</v>
      </c>
      <c r="L36" s="324">
        <v>0.22500000000000001</v>
      </c>
      <c r="M36" s="324">
        <f>G36*L36</f>
        <v>120.825</v>
      </c>
      <c r="N36" s="308"/>
      <c r="Y36" s="42">
        <f>IF(AP36="5",BI36,0)</f>
        <v>0</v>
      </c>
      <c r="AA36" s="42">
        <f>IF(AP36="1",BG36,0)</f>
        <v>0</v>
      </c>
      <c r="AB36" s="42">
        <f>IF(AP36="1",BH36,0)</f>
        <v>0</v>
      </c>
      <c r="AC36" s="42">
        <f>IF(AP36="7",BG36,0)</f>
        <v>0</v>
      </c>
      <c r="AD36" s="42">
        <f>IF(AP36="7",BH36,0)</f>
        <v>0</v>
      </c>
      <c r="AE36" s="42">
        <f>IF(AP36="2",BG36,0)</f>
        <v>0</v>
      </c>
      <c r="AF36" s="42">
        <f>IF(AP36="2",BH36,0)</f>
        <v>0</v>
      </c>
      <c r="AG36" s="42">
        <f>IF(AP36="0",BI36,0)</f>
        <v>0</v>
      </c>
      <c r="AH36" s="44" t="s">
        <v>1029</v>
      </c>
      <c r="AI36" s="48">
        <f>IF(AM36=0,K36,0)</f>
        <v>0</v>
      </c>
      <c r="AJ36" s="48">
        <f>IF(AM36=0,K36,0)</f>
        <v>0</v>
      </c>
      <c r="AK36" s="48">
        <f>IF(AM36=20,K36,0)</f>
        <v>0</v>
      </c>
      <c r="AM36" s="42">
        <v>20</v>
      </c>
      <c r="AN36" s="42">
        <f>H36*0</f>
        <v>0</v>
      </c>
      <c r="AO36" s="42">
        <f>H36*(1-0)</f>
        <v>0</v>
      </c>
      <c r="AP36" s="49" t="s">
        <v>94</v>
      </c>
      <c r="AU36" s="42">
        <f>AV36+AW36</f>
        <v>0</v>
      </c>
      <c r="AV36" s="42">
        <f>G36*AN36</f>
        <v>0</v>
      </c>
      <c r="AW36" s="42">
        <f>G36*AO36</f>
        <v>0</v>
      </c>
      <c r="AX36" s="45" t="s">
        <v>227</v>
      </c>
      <c r="AY36" s="45" t="s">
        <v>1030</v>
      </c>
      <c r="AZ36" s="44" t="s">
        <v>1027</v>
      </c>
      <c r="BB36" s="42">
        <f>AV36+AW36</f>
        <v>0</v>
      </c>
      <c r="BC36" s="42">
        <f>H36/(100-BD36)*100</f>
        <v>0</v>
      </c>
      <c r="BD36" s="42">
        <v>0</v>
      </c>
      <c r="BE36" s="42">
        <f>M36</f>
        <v>120.825</v>
      </c>
      <c r="BG36" s="48">
        <f>G36*AN36</f>
        <v>0</v>
      </c>
      <c r="BH36" s="48">
        <f>G36*AO36</f>
        <v>0</v>
      </c>
      <c r="BI36" s="48">
        <f>G36*H36</f>
        <v>0</v>
      </c>
      <c r="BJ36" s="48" t="s">
        <v>91</v>
      </c>
      <c r="BK36" s="42">
        <v>11</v>
      </c>
    </row>
    <row r="37" spans="1:63">
      <c r="A37" s="323" t="s">
        <v>667</v>
      </c>
      <c r="B37" s="323" t="s">
        <v>1029</v>
      </c>
      <c r="C37" s="323" t="s">
        <v>1034</v>
      </c>
      <c r="D37" s="500" t="s">
        <v>1391</v>
      </c>
      <c r="E37" s="501"/>
      <c r="F37" s="323" t="s">
        <v>172</v>
      </c>
      <c r="G37" s="324">
        <v>130</v>
      </c>
      <c r="H37" s="324">
        <v>0</v>
      </c>
      <c r="I37" s="324">
        <f>G37*AN37</f>
        <v>0</v>
      </c>
      <c r="J37" s="324">
        <f>G37*AO37</f>
        <v>0</v>
      </c>
      <c r="K37" s="324">
        <f>G37*H37</f>
        <v>0</v>
      </c>
      <c r="L37" s="324">
        <v>0.22500000000000001</v>
      </c>
      <c r="M37" s="324">
        <f>G37*L37</f>
        <v>29.25</v>
      </c>
      <c r="N37" s="308"/>
      <c r="Y37" s="42">
        <f>IF(AP37="5",BI37,0)</f>
        <v>0</v>
      </c>
      <c r="AA37" s="42">
        <f>IF(AP37="1",BG37,0)</f>
        <v>0</v>
      </c>
      <c r="AB37" s="42">
        <f>IF(AP37="1",BH37,0)</f>
        <v>0</v>
      </c>
      <c r="AC37" s="42">
        <f>IF(AP37="7",BG37,0)</f>
        <v>0</v>
      </c>
      <c r="AD37" s="42">
        <f>IF(AP37="7",BH37,0)</f>
        <v>0</v>
      </c>
      <c r="AE37" s="42">
        <f>IF(AP37="2",BG37,0)</f>
        <v>0</v>
      </c>
      <c r="AF37" s="42">
        <f>IF(AP37="2",BH37,0)</f>
        <v>0</v>
      </c>
      <c r="AG37" s="42">
        <f>IF(AP37="0",BI37,0)</f>
        <v>0</v>
      </c>
      <c r="AH37" s="44" t="s">
        <v>1029</v>
      </c>
      <c r="AI37" s="48">
        <f>IF(AM37=0,K37,0)</f>
        <v>0</v>
      </c>
      <c r="AJ37" s="48">
        <f>IF(AM37=0,K37,0)</f>
        <v>0</v>
      </c>
      <c r="AK37" s="48">
        <f>IF(AM37=20,K37,0)</f>
        <v>0</v>
      </c>
      <c r="AM37" s="42">
        <v>20</v>
      </c>
      <c r="AN37" s="42">
        <f>H37*0</f>
        <v>0</v>
      </c>
      <c r="AO37" s="42">
        <f>H37*(1-0)</f>
        <v>0</v>
      </c>
      <c r="AP37" s="49" t="s">
        <v>94</v>
      </c>
      <c r="AU37" s="42">
        <f>AV37+AW37</f>
        <v>0</v>
      </c>
      <c r="AV37" s="42">
        <f>G37*AN37</f>
        <v>0</v>
      </c>
      <c r="AW37" s="42">
        <f>G37*AO37</f>
        <v>0</v>
      </c>
      <c r="AX37" s="45" t="s">
        <v>227</v>
      </c>
      <c r="AY37" s="45" t="s">
        <v>1030</v>
      </c>
      <c r="AZ37" s="44" t="s">
        <v>1027</v>
      </c>
      <c r="BB37" s="42">
        <f>AV37+AW37</f>
        <v>0</v>
      </c>
      <c r="BC37" s="42">
        <f>H37/(100-BD37)*100</f>
        <v>0</v>
      </c>
      <c r="BD37" s="42">
        <v>0</v>
      </c>
      <c r="BE37" s="42">
        <f>M37</f>
        <v>29.25</v>
      </c>
      <c r="BG37" s="48">
        <f>G37*AN37</f>
        <v>0</v>
      </c>
      <c r="BH37" s="48">
        <f>G37*AO37</f>
        <v>0</v>
      </c>
      <c r="BI37" s="48">
        <f>G37*H37</f>
        <v>0</v>
      </c>
      <c r="BJ37" s="48" t="s">
        <v>91</v>
      </c>
      <c r="BK37" s="42">
        <v>11</v>
      </c>
    </row>
    <row r="38" spans="1:63">
      <c r="A38" s="323" t="s">
        <v>213</v>
      </c>
      <c r="B38" s="323" t="s">
        <v>1029</v>
      </c>
      <c r="C38" s="323" t="s">
        <v>1032</v>
      </c>
      <c r="D38" s="496" t="s">
        <v>1033</v>
      </c>
      <c r="E38" s="497"/>
      <c r="F38" s="323" t="s">
        <v>172</v>
      </c>
      <c r="G38" s="324">
        <v>537</v>
      </c>
      <c r="H38" s="324">
        <v>0</v>
      </c>
      <c r="I38" s="324">
        <f>G38*AN38</f>
        <v>0</v>
      </c>
      <c r="J38" s="324">
        <f>G38*AO38</f>
        <v>0</v>
      </c>
      <c r="K38" s="324">
        <f>G38*H38</f>
        <v>0</v>
      </c>
      <c r="L38" s="324">
        <v>0.33</v>
      </c>
      <c r="M38" s="324">
        <f>G38*L38</f>
        <v>177.21</v>
      </c>
      <c r="N38" s="308"/>
      <c r="Y38" s="42">
        <f>IF(AP38="5",BI38,0)</f>
        <v>0</v>
      </c>
      <c r="AA38" s="42">
        <f>IF(AP38="1",BG38,0)</f>
        <v>0</v>
      </c>
      <c r="AB38" s="42">
        <f>IF(AP38="1",BH38,0)</f>
        <v>0</v>
      </c>
      <c r="AC38" s="42">
        <f>IF(AP38="7",BG38,0)</f>
        <v>0</v>
      </c>
      <c r="AD38" s="42">
        <f>IF(AP38="7",BH38,0)</f>
        <v>0</v>
      </c>
      <c r="AE38" s="42">
        <f>IF(AP38="2",BG38,0)</f>
        <v>0</v>
      </c>
      <c r="AF38" s="42">
        <f>IF(AP38="2",BH38,0)</f>
        <v>0</v>
      </c>
      <c r="AG38" s="42">
        <f>IF(AP38="0",BI38,0)</f>
        <v>0</v>
      </c>
      <c r="AH38" s="44" t="s">
        <v>1029</v>
      </c>
      <c r="AI38" s="48">
        <f>IF(AM38=0,K38,0)</f>
        <v>0</v>
      </c>
      <c r="AJ38" s="48">
        <f>IF(AM38=0,K38,0)</f>
        <v>0</v>
      </c>
      <c r="AK38" s="48">
        <f>IF(AM38=20,K38,0)</f>
        <v>0</v>
      </c>
      <c r="AM38" s="42">
        <v>20</v>
      </c>
      <c r="AN38" s="42">
        <f>H38*0</f>
        <v>0</v>
      </c>
      <c r="AO38" s="42">
        <f>H38*(1-0)</f>
        <v>0</v>
      </c>
      <c r="AP38" s="49" t="s">
        <v>94</v>
      </c>
      <c r="AU38" s="42">
        <f>AV38+AW38</f>
        <v>0</v>
      </c>
      <c r="AV38" s="42">
        <f>G38*AN38</f>
        <v>0</v>
      </c>
      <c r="AW38" s="42">
        <f>G38*AO38</f>
        <v>0</v>
      </c>
      <c r="AX38" s="45" t="s">
        <v>227</v>
      </c>
      <c r="AY38" s="45" t="s">
        <v>1030</v>
      </c>
      <c r="AZ38" s="44" t="s">
        <v>1027</v>
      </c>
      <c r="BB38" s="42">
        <f>AV38+AW38</f>
        <v>0</v>
      </c>
      <c r="BC38" s="42">
        <f>H38/(100-BD38)*100</f>
        <v>0</v>
      </c>
      <c r="BD38" s="42">
        <v>0</v>
      </c>
      <c r="BE38" s="42">
        <f>M38</f>
        <v>177.21</v>
      </c>
      <c r="BG38" s="48">
        <f>G38*AN38</f>
        <v>0</v>
      </c>
      <c r="BH38" s="48">
        <f>G38*AO38</f>
        <v>0</v>
      </c>
      <c r="BI38" s="48">
        <f>G38*H38</f>
        <v>0</v>
      </c>
      <c r="BJ38" s="48" t="s">
        <v>91</v>
      </c>
      <c r="BK38" s="42">
        <v>11</v>
      </c>
    </row>
    <row r="39" spans="1:63">
      <c r="A39" s="323" t="s">
        <v>608</v>
      </c>
      <c r="B39" s="323" t="s">
        <v>1029</v>
      </c>
      <c r="C39" s="323" t="s">
        <v>1032</v>
      </c>
      <c r="D39" s="496" t="s">
        <v>1031</v>
      </c>
      <c r="E39" s="497"/>
      <c r="F39" s="323" t="s">
        <v>172</v>
      </c>
      <c r="G39" s="324">
        <v>130</v>
      </c>
      <c r="H39" s="324">
        <v>0</v>
      </c>
      <c r="I39" s="324">
        <f>G39*AN39</f>
        <v>0</v>
      </c>
      <c r="J39" s="324">
        <f>G39*AO39</f>
        <v>0</v>
      </c>
      <c r="K39" s="324">
        <f>G39*H39</f>
        <v>0</v>
      </c>
      <c r="L39" s="324">
        <v>0.33</v>
      </c>
      <c r="M39" s="324">
        <f>G39*L39</f>
        <v>42.9</v>
      </c>
      <c r="N39" s="308"/>
      <c r="Y39" s="42">
        <f>IF(AP39="5",BI39,0)</f>
        <v>0</v>
      </c>
      <c r="AA39" s="42">
        <f>IF(AP39="1",BG39,0)</f>
        <v>0</v>
      </c>
      <c r="AB39" s="42">
        <f>IF(AP39="1",BH39,0)</f>
        <v>0</v>
      </c>
      <c r="AC39" s="42">
        <f>IF(AP39="7",BG39,0)</f>
        <v>0</v>
      </c>
      <c r="AD39" s="42">
        <f>IF(AP39="7",BH39,0)</f>
        <v>0</v>
      </c>
      <c r="AE39" s="42">
        <f>IF(AP39="2",BG39,0)</f>
        <v>0</v>
      </c>
      <c r="AF39" s="42">
        <f>IF(AP39="2",BH39,0)</f>
        <v>0</v>
      </c>
      <c r="AG39" s="42">
        <f>IF(AP39="0",BI39,0)</f>
        <v>0</v>
      </c>
      <c r="AH39" s="44" t="s">
        <v>1029</v>
      </c>
      <c r="AI39" s="48">
        <f>IF(AM39=0,K39,0)</f>
        <v>0</v>
      </c>
      <c r="AJ39" s="48">
        <f>IF(AM39=0,K39,0)</f>
        <v>0</v>
      </c>
      <c r="AK39" s="48">
        <f>IF(AM39=20,K39,0)</f>
        <v>0</v>
      </c>
      <c r="AM39" s="42">
        <v>20</v>
      </c>
      <c r="AN39" s="42">
        <f>H39*0</f>
        <v>0</v>
      </c>
      <c r="AO39" s="42">
        <f>H39*(1-0)</f>
        <v>0</v>
      </c>
      <c r="AP39" s="49" t="s">
        <v>94</v>
      </c>
      <c r="AU39" s="42">
        <f>AV39+AW39</f>
        <v>0</v>
      </c>
      <c r="AV39" s="42">
        <f>G39*AN39</f>
        <v>0</v>
      </c>
      <c r="AW39" s="42">
        <f>G39*AO39</f>
        <v>0</v>
      </c>
      <c r="AX39" s="45" t="s">
        <v>227</v>
      </c>
      <c r="AY39" s="45" t="s">
        <v>1030</v>
      </c>
      <c r="AZ39" s="44" t="s">
        <v>1027</v>
      </c>
      <c r="BB39" s="42">
        <f>AV39+AW39</f>
        <v>0</v>
      </c>
      <c r="BC39" s="42">
        <f>H39/(100-BD39)*100</f>
        <v>0</v>
      </c>
      <c r="BD39" s="42">
        <v>0</v>
      </c>
      <c r="BE39" s="42">
        <f>M39</f>
        <v>42.9</v>
      </c>
      <c r="BG39" s="48">
        <f>G39*AN39</f>
        <v>0</v>
      </c>
      <c r="BH39" s="48">
        <f>G39*AO39</f>
        <v>0</v>
      </c>
      <c r="BI39" s="48">
        <f>G39*H39</f>
        <v>0</v>
      </c>
      <c r="BJ39" s="48" t="s">
        <v>91</v>
      </c>
      <c r="BK39" s="42">
        <v>11</v>
      </c>
    </row>
    <row r="40" spans="1:63">
      <c r="A40" s="319"/>
      <c r="B40" s="320" t="s">
        <v>1029</v>
      </c>
      <c r="C40" s="320" t="s">
        <v>610</v>
      </c>
      <c r="D40" s="491" t="s">
        <v>622</v>
      </c>
      <c r="E40" s="492"/>
      <c r="F40" s="319" t="s">
        <v>89</v>
      </c>
      <c r="G40" s="319" t="s">
        <v>89</v>
      </c>
      <c r="H40" s="319" t="s">
        <v>89</v>
      </c>
      <c r="I40" s="321">
        <f>SUM(I41:I42)</f>
        <v>0</v>
      </c>
      <c r="J40" s="321">
        <f>SUM(J41:J42)</f>
        <v>0</v>
      </c>
      <c r="K40" s="321">
        <f>SUM(K41:K42)</f>
        <v>0</v>
      </c>
      <c r="L40" s="322"/>
      <c r="M40" s="321">
        <f>SUM(M41:M42)</f>
        <v>0</v>
      </c>
      <c r="N40" s="308"/>
      <c r="AH40" s="44" t="s">
        <v>1029</v>
      </c>
      <c r="AR40" s="47">
        <f>SUM(AI41:AI42)</f>
        <v>0</v>
      </c>
      <c r="AS40" s="47">
        <f>SUM(AJ41:AJ42)</f>
        <v>0</v>
      </c>
      <c r="AT40" s="47">
        <f>SUM(AK41:AK42)</f>
        <v>0</v>
      </c>
    </row>
    <row r="41" spans="1:63">
      <c r="A41" s="323" t="s">
        <v>567</v>
      </c>
      <c r="B41" s="323" t="s">
        <v>1029</v>
      </c>
      <c r="C41" s="323" t="s">
        <v>620</v>
      </c>
      <c r="D41" s="496" t="s">
        <v>921</v>
      </c>
      <c r="E41" s="497"/>
      <c r="F41" s="323" t="s">
        <v>150</v>
      </c>
      <c r="G41" s="324">
        <v>370.2</v>
      </c>
      <c r="H41" s="324">
        <v>0</v>
      </c>
      <c r="I41" s="324">
        <f>G41*AN41</f>
        <v>0</v>
      </c>
      <c r="J41" s="324">
        <f>G41*AO41</f>
        <v>0</v>
      </c>
      <c r="K41" s="324">
        <f>G41*H41</f>
        <v>0</v>
      </c>
      <c r="L41" s="324">
        <v>0</v>
      </c>
      <c r="M41" s="324">
        <f>G41*L41</f>
        <v>0</v>
      </c>
      <c r="N41" s="308"/>
      <c r="Y41" s="42">
        <f>IF(AP41="5",BI41,0)</f>
        <v>0</v>
      </c>
      <c r="AA41" s="42">
        <f>IF(AP41="1",BG41,0)</f>
        <v>0</v>
      </c>
      <c r="AB41" s="42">
        <f>IF(AP41="1",BH41,0)</f>
        <v>0</v>
      </c>
      <c r="AC41" s="42">
        <f>IF(AP41="7",BG41,0)</f>
        <v>0</v>
      </c>
      <c r="AD41" s="42">
        <f>IF(AP41="7",BH41,0)</f>
        <v>0</v>
      </c>
      <c r="AE41" s="42">
        <f>IF(AP41="2",BG41,0)</f>
        <v>0</v>
      </c>
      <c r="AF41" s="42">
        <f>IF(AP41="2",BH41,0)</f>
        <v>0</v>
      </c>
      <c r="AG41" s="42">
        <f>IF(AP41="0",BI41,0)</f>
        <v>0</v>
      </c>
      <c r="AH41" s="44" t="s">
        <v>1029</v>
      </c>
      <c r="AI41" s="48">
        <f>IF(AM41=0,K41,0)</f>
        <v>0</v>
      </c>
      <c r="AJ41" s="48">
        <f>IF(AM41=0,K41,0)</f>
        <v>0</v>
      </c>
      <c r="AK41" s="48">
        <f>IF(AM41=20,K41,0)</f>
        <v>0</v>
      </c>
      <c r="AM41" s="42">
        <v>20</v>
      </c>
      <c r="AN41" s="42">
        <f>H41*0.010042860243223</f>
        <v>0</v>
      </c>
      <c r="AO41" s="42">
        <f>H41*(1-0.010042860243223)</f>
        <v>0</v>
      </c>
      <c r="AP41" s="49" t="s">
        <v>149</v>
      </c>
      <c r="AU41" s="42">
        <f>AV41+AW41</f>
        <v>0</v>
      </c>
      <c r="AV41" s="42">
        <f>G41*AN41</f>
        <v>0</v>
      </c>
      <c r="AW41" s="42">
        <f>G41*AO41</f>
        <v>0</v>
      </c>
      <c r="AX41" s="45" t="s">
        <v>612</v>
      </c>
      <c r="AY41" s="45" t="s">
        <v>1028</v>
      </c>
      <c r="AZ41" s="44" t="s">
        <v>1027</v>
      </c>
      <c r="BB41" s="42">
        <f>AV41+AW41</f>
        <v>0</v>
      </c>
      <c r="BC41" s="42">
        <f>H41/(100-BD41)*100</f>
        <v>0</v>
      </c>
      <c r="BD41" s="42">
        <v>0</v>
      </c>
      <c r="BE41" s="42">
        <f>M41</f>
        <v>0</v>
      </c>
      <c r="BG41" s="48">
        <f>G41*AN41</f>
        <v>0</v>
      </c>
      <c r="BH41" s="48">
        <f>G41*AO41</f>
        <v>0</v>
      </c>
      <c r="BI41" s="48">
        <f>G41*H41</f>
        <v>0</v>
      </c>
      <c r="BJ41" s="48" t="s">
        <v>91</v>
      </c>
      <c r="BK41" s="42" t="s">
        <v>610</v>
      </c>
    </row>
    <row r="42" spans="1:63">
      <c r="A42" s="323" t="s">
        <v>503</v>
      </c>
      <c r="B42" s="323" t="s">
        <v>1029</v>
      </c>
      <c r="C42" s="323" t="s">
        <v>617</v>
      </c>
      <c r="D42" s="496" t="s">
        <v>616</v>
      </c>
      <c r="E42" s="497"/>
      <c r="F42" s="323" t="s">
        <v>150</v>
      </c>
      <c r="G42" s="324">
        <v>370.2</v>
      </c>
      <c r="H42" s="324">
        <v>0</v>
      </c>
      <c r="I42" s="324">
        <f>G42*AN42</f>
        <v>0</v>
      </c>
      <c r="J42" s="324">
        <f>G42*AO42</f>
        <v>0</v>
      </c>
      <c r="K42" s="324">
        <f>G42*H42</f>
        <v>0</v>
      </c>
      <c r="L42" s="324">
        <v>0</v>
      </c>
      <c r="M42" s="324">
        <f>G42*L42</f>
        <v>0</v>
      </c>
      <c r="N42" s="308"/>
      <c r="Y42" s="42">
        <f>IF(AP42="5",BI42,0)</f>
        <v>0</v>
      </c>
      <c r="AA42" s="42">
        <f>IF(AP42="1",BG42,0)</f>
        <v>0</v>
      </c>
      <c r="AB42" s="42">
        <f>IF(AP42="1",BH42,0)</f>
        <v>0</v>
      </c>
      <c r="AC42" s="42">
        <f>IF(AP42="7",BG42,0)</f>
        <v>0</v>
      </c>
      <c r="AD42" s="42">
        <f>IF(AP42="7",BH42,0)</f>
        <v>0</v>
      </c>
      <c r="AE42" s="42">
        <f>IF(AP42="2",BG42,0)</f>
        <v>0</v>
      </c>
      <c r="AF42" s="42">
        <f>IF(AP42="2",BH42,0)</f>
        <v>0</v>
      </c>
      <c r="AG42" s="42">
        <f>IF(AP42="0",BI42,0)</f>
        <v>0</v>
      </c>
      <c r="AH42" s="44" t="s">
        <v>1029</v>
      </c>
      <c r="AI42" s="48">
        <f>IF(AM42=0,K42,0)</f>
        <v>0</v>
      </c>
      <c r="AJ42" s="48">
        <f>IF(AM42=0,K42,0)</f>
        <v>0</v>
      </c>
      <c r="AK42" s="48">
        <f>IF(AM42=20,K42,0)</f>
        <v>0</v>
      </c>
      <c r="AM42" s="42">
        <v>20</v>
      </c>
      <c r="AN42" s="42">
        <f>H42*0</f>
        <v>0</v>
      </c>
      <c r="AO42" s="42">
        <f>H42*(1-0)</f>
        <v>0</v>
      </c>
      <c r="AP42" s="49" t="s">
        <v>149</v>
      </c>
      <c r="AU42" s="42">
        <f>AV42+AW42</f>
        <v>0</v>
      </c>
      <c r="AV42" s="42">
        <f>G42*AN42</f>
        <v>0</v>
      </c>
      <c r="AW42" s="42">
        <f>G42*AO42</f>
        <v>0</v>
      </c>
      <c r="AX42" s="45" t="s">
        <v>612</v>
      </c>
      <c r="AY42" s="45" t="s">
        <v>1028</v>
      </c>
      <c r="AZ42" s="44" t="s">
        <v>1027</v>
      </c>
      <c r="BB42" s="42">
        <f>AV42+AW42</f>
        <v>0</v>
      </c>
      <c r="BC42" s="42">
        <f>H42/(100-BD42)*100</f>
        <v>0</v>
      </c>
      <c r="BD42" s="42">
        <v>0</v>
      </c>
      <c r="BE42" s="42">
        <f>M42</f>
        <v>0</v>
      </c>
      <c r="BG42" s="48">
        <f>G42*AN42</f>
        <v>0</v>
      </c>
      <c r="BH42" s="48">
        <f>G42*AO42</f>
        <v>0</v>
      </c>
      <c r="BI42" s="48">
        <f>G42*H42</f>
        <v>0</v>
      </c>
      <c r="BJ42" s="48" t="s">
        <v>91</v>
      </c>
      <c r="BK42" s="42" t="s">
        <v>610</v>
      </c>
    </row>
    <row r="43" spans="1:63">
      <c r="A43" s="315"/>
      <c r="B43" s="316" t="s">
        <v>1021</v>
      </c>
      <c r="C43" s="316"/>
      <c r="D43" s="489" t="s">
        <v>1026</v>
      </c>
      <c r="E43" s="490"/>
      <c r="F43" s="315" t="s">
        <v>89</v>
      </c>
      <c r="G43" s="315" t="s">
        <v>89</v>
      </c>
      <c r="H43" s="315" t="s">
        <v>89</v>
      </c>
      <c r="I43" s="317">
        <f>I44+I47</f>
        <v>0</v>
      </c>
      <c r="J43" s="317">
        <f>J44+J47</f>
        <v>0</v>
      </c>
      <c r="K43" s="317">
        <f>K44+K47</f>
        <v>0</v>
      </c>
      <c r="L43" s="318"/>
      <c r="M43" s="317">
        <f>M44+M47</f>
        <v>87.687999999999988</v>
      </c>
      <c r="N43" s="308"/>
    </row>
    <row r="44" spans="1:63">
      <c r="A44" s="319"/>
      <c r="B44" s="320" t="s">
        <v>1021</v>
      </c>
      <c r="C44" s="320" t="s">
        <v>820</v>
      </c>
      <c r="D44" s="491" t="s">
        <v>927</v>
      </c>
      <c r="E44" s="492"/>
      <c r="F44" s="319" t="s">
        <v>89</v>
      </c>
      <c r="G44" s="319" t="s">
        <v>89</v>
      </c>
      <c r="H44" s="319" t="s">
        <v>89</v>
      </c>
      <c r="I44" s="321">
        <f>SUM(I45:I46)</f>
        <v>0</v>
      </c>
      <c r="J44" s="321">
        <f>SUM(J45:J46)</f>
        <v>0</v>
      </c>
      <c r="K44" s="321">
        <f>SUM(K45:K46)</f>
        <v>0</v>
      </c>
      <c r="L44" s="322"/>
      <c r="M44" s="321">
        <f>SUM(M45:M46)</f>
        <v>87.687999999999988</v>
      </c>
      <c r="N44" s="308"/>
      <c r="AH44" s="44" t="s">
        <v>1021</v>
      </c>
      <c r="AR44" s="47">
        <f>SUM(AI45:AI46)</f>
        <v>0</v>
      </c>
      <c r="AS44" s="47">
        <f>SUM(AJ45:AJ46)</f>
        <v>0</v>
      </c>
      <c r="AT44" s="47">
        <f>SUM(AK45:AK46)</f>
        <v>0</v>
      </c>
    </row>
    <row r="45" spans="1:63">
      <c r="A45" s="323" t="s">
        <v>442</v>
      </c>
      <c r="B45" s="323" t="s">
        <v>1021</v>
      </c>
      <c r="C45" s="323" t="s">
        <v>1025</v>
      </c>
      <c r="D45" s="496" t="s">
        <v>1024</v>
      </c>
      <c r="E45" s="497"/>
      <c r="F45" s="323" t="s">
        <v>172</v>
      </c>
      <c r="G45" s="324">
        <v>194</v>
      </c>
      <c r="H45" s="324">
        <v>0</v>
      </c>
      <c r="I45" s="324">
        <f>G45*AN45</f>
        <v>0</v>
      </c>
      <c r="J45" s="324">
        <f>G45*AO45</f>
        <v>0</v>
      </c>
      <c r="K45" s="324">
        <f>G45*H45</f>
        <v>0</v>
      </c>
      <c r="L45" s="324">
        <v>0.122</v>
      </c>
      <c r="M45" s="324">
        <f>G45*L45</f>
        <v>23.667999999999999</v>
      </c>
      <c r="N45" s="308"/>
      <c r="Y45" s="42">
        <f>IF(AP45="5",BI45,0)</f>
        <v>0</v>
      </c>
      <c r="AA45" s="42">
        <f>IF(AP45="1",BG45,0)</f>
        <v>0</v>
      </c>
      <c r="AB45" s="42">
        <f>IF(AP45="1",BH45,0)</f>
        <v>0</v>
      </c>
      <c r="AC45" s="42">
        <f>IF(AP45="7",BG45,0)</f>
        <v>0</v>
      </c>
      <c r="AD45" s="42">
        <f>IF(AP45="7",BH45,0)</f>
        <v>0</v>
      </c>
      <c r="AE45" s="42">
        <f>IF(AP45="2",BG45,0)</f>
        <v>0</v>
      </c>
      <c r="AF45" s="42">
        <f>IF(AP45="2",BH45,0)</f>
        <v>0</v>
      </c>
      <c r="AG45" s="42">
        <f>IF(AP45="0",BI45,0)</f>
        <v>0</v>
      </c>
      <c r="AH45" s="44" t="s">
        <v>1021</v>
      </c>
      <c r="AI45" s="48">
        <f>IF(AM45=0,K45,0)</f>
        <v>0</v>
      </c>
      <c r="AJ45" s="48">
        <f>IF(AM45=0,K45,0)</f>
        <v>0</v>
      </c>
      <c r="AK45" s="48">
        <f>IF(AM45=20,K45,0)</f>
        <v>0</v>
      </c>
      <c r="AM45" s="42">
        <v>20</v>
      </c>
      <c r="AN45" s="42">
        <f>H45*0</f>
        <v>0</v>
      </c>
      <c r="AO45" s="42">
        <f>H45*(1-0)</f>
        <v>0</v>
      </c>
      <c r="AP45" s="49" t="s">
        <v>94</v>
      </c>
      <c r="AU45" s="42">
        <f>AV45+AW45</f>
        <v>0</v>
      </c>
      <c r="AV45" s="42">
        <f>G45*AN45</f>
        <v>0</v>
      </c>
      <c r="AW45" s="42">
        <f>G45*AO45</f>
        <v>0</v>
      </c>
      <c r="AX45" s="45" t="s">
        <v>923</v>
      </c>
      <c r="AY45" s="45" t="s">
        <v>1020</v>
      </c>
      <c r="AZ45" s="44" t="s">
        <v>1019</v>
      </c>
      <c r="BB45" s="42">
        <f>AV45+AW45</f>
        <v>0</v>
      </c>
      <c r="BC45" s="42">
        <f>H45/(100-BD45)*100</f>
        <v>0</v>
      </c>
      <c r="BD45" s="42">
        <v>0</v>
      </c>
      <c r="BE45" s="42">
        <f>M45</f>
        <v>23.667999999999999</v>
      </c>
      <c r="BG45" s="48">
        <f>G45*AN45</f>
        <v>0</v>
      </c>
      <c r="BH45" s="48">
        <f>G45*AO45</f>
        <v>0</v>
      </c>
      <c r="BI45" s="48">
        <f>G45*H45</f>
        <v>0</v>
      </c>
      <c r="BJ45" s="48" t="s">
        <v>91</v>
      </c>
      <c r="BK45" s="42">
        <v>96</v>
      </c>
    </row>
    <row r="46" spans="1:63">
      <c r="A46" s="323" t="s">
        <v>433</v>
      </c>
      <c r="B46" s="323" t="s">
        <v>1021</v>
      </c>
      <c r="C46" s="323" t="s">
        <v>1023</v>
      </c>
      <c r="D46" s="496" t="s">
        <v>1022</v>
      </c>
      <c r="E46" s="497"/>
      <c r="F46" s="323" t="s">
        <v>172</v>
      </c>
      <c r="G46" s="324">
        <v>194</v>
      </c>
      <c r="H46" s="324">
        <v>0</v>
      </c>
      <c r="I46" s="324">
        <f>G46*AN46</f>
        <v>0</v>
      </c>
      <c r="J46" s="324">
        <f>G46*AO46</f>
        <v>0</v>
      </c>
      <c r="K46" s="324">
        <f>G46*H46</f>
        <v>0</v>
      </c>
      <c r="L46" s="324">
        <v>0.33</v>
      </c>
      <c r="M46" s="324">
        <f>G46*L46</f>
        <v>64.02</v>
      </c>
      <c r="N46" s="308"/>
      <c r="Y46" s="42">
        <f>IF(AP46="5",BI46,0)</f>
        <v>0</v>
      </c>
      <c r="AA46" s="42">
        <f>IF(AP46="1",BG46,0)</f>
        <v>0</v>
      </c>
      <c r="AB46" s="42">
        <f>IF(AP46="1",BH46,0)</f>
        <v>0</v>
      </c>
      <c r="AC46" s="42">
        <f>IF(AP46="7",BG46,0)</f>
        <v>0</v>
      </c>
      <c r="AD46" s="42">
        <f>IF(AP46="7",BH46,0)</f>
        <v>0</v>
      </c>
      <c r="AE46" s="42">
        <f>IF(AP46="2",BG46,0)</f>
        <v>0</v>
      </c>
      <c r="AF46" s="42">
        <f>IF(AP46="2",BH46,0)</f>
        <v>0</v>
      </c>
      <c r="AG46" s="42">
        <f>IF(AP46="0",BI46,0)</f>
        <v>0</v>
      </c>
      <c r="AH46" s="44" t="s">
        <v>1021</v>
      </c>
      <c r="AI46" s="48">
        <f>IF(AM46=0,K46,0)</f>
        <v>0</v>
      </c>
      <c r="AJ46" s="48">
        <f>IF(AM46=0,K46,0)</f>
        <v>0</v>
      </c>
      <c r="AK46" s="48">
        <f>IF(AM46=20,K46,0)</f>
        <v>0</v>
      </c>
      <c r="AM46" s="42">
        <v>20</v>
      </c>
      <c r="AN46" s="42">
        <f>H46*0</f>
        <v>0</v>
      </c>
      <c r="AO46" s="42">
        <f>H46*(1-0)</f>
        <v>0</v>
      </c>
      <c r="AP46" s="49" t="s">
        <v>94</v>
      </c>
      <c r="AU46" s="42">
        <f>AV46+AW46</f>
        <v>0</v>
      </c>
      <c r="AV46" s="42">
        <f>G46*AN46</f>
        <v>0</v>
      </c>
      <c r="AW46" s="42">
        <f>G46*AO46</f>
        <v>0</v>
      </c>
      <c r="AX46" s="45" t="s">
        <v>923</v>
      </c>
      <c r="AY46" s="45" t="s">
        <v>1020</v>
      </c>
      <c r="AZ46" s="44" t="s">
        <v>1019</v>
      </c>
      <c r="BB46" s="42">
        <f>AV46+AW46</f>
        <v>0</v>
      </c>
      <c r="BC46" s="42">
        <f>H46/(100-BD46)*100</f>
        <v>0</v>
      </c>
      <c r="BD46" s="42">
        <v>0</v>
      </c>
      <c r="BE46" s="42">
        <f>M46</f>
        <v>64.02</v>
      </c>
      <c r="BG46" s="48">
        <f>G46*AN46</f>
        <v>0</v>
      </c>
      <c r="BH46" s="48">
        <f>G46*AO46</f>
        <v>0</v>
      </c>
      <c r="BI46" s="48">
        <f>G46*H46</f>
        <v>0</v>
      </c>
      <c r="BJ46" s="48" t="s">
        <v>91</v>
      </c>
      <c r="BK46" s="42">
        <v>96</v>
      </c>
    </row>
    <row r="47" spans="1:63">
      <c r="A47" s="319"/>
      <c r="B47" s="320" t="s">
        <v>1021</v>
      </c>
      <c r="C47" s="320" t="s">
        <v>610</v>
      </c>
      <c r="D47" s="491" t="s">
        <v>622</v>
      </c>
      <c r="E47" s="492"/>
      <c r="F47" s="319" t="s">
        <v>89</v>
      </c>
      <c r="G47" s="319" t="s">
        <v>89</v>
      </c>
      <c r="H47" s="319" t="s">
        <v>89</v>
      </c>
      <c r="I47" s="321">
        <f>SUM(I48:I49)</f>
        <v>0</v>
      </c>
      <c r="J47" s="321">
        <f>SUM(J48:J49)</f>
        <v>0</v>
      </c>
      <c r="K47" s="321">
        <f>SUM(K48:K49)</f>
        <v>0</v>
      </c>
      <c r="L47" s="322"/>
      <c r="M47" s="321">
        <f>SUM(M48:M49)</f>
        <v>0</v>
      </c>
      <c r="N47" s="308"/>
      <c r="AH47" s="44" t="s">
        <v>1021</v>
      </c>
      <c r="AR47" s="47">
        <f>SUM(AI48:AI49)</f>
        <v>0</v>
      </c>
      <c r="AS47" s="47">
        <f>SUM(AJ48:AJ49)</f>
        <v>0</v>
      </c>
      <c r="AT47" s="47">
        <f>SUM(AK48:AK49)</f>
        <v>0</v>
      </c>
    </row>
    <row r="48" spans="1:63">
      <c r="A48" s="323" t="s">
        <v>424</v>
      </c>
      <c r="B48" s="323" t="s">
        <v>1021</v>
      </c>
      <c r="C48" s="323" t="s">
        <v>620</v>
      </c>
      <c r="D48" s="496" t="s">
        <v>921</v>
      </c>
      <c r="E48" s="497"/>
      <c r="F48" s="323" t="s">
        <v>150</v>
      </c>
      <c r="G48" s="324">
        <v>87.7</v>
      </c>
      <c r="H48" s="324">
        <v>0</v>
      </c>
      <c r="I48" s="324">
        <f>G48*AN48</f>
        <v>0</v>
      </c>
      <c r="J48" s="324">
        <f>G48*AO48</f>
        <v>0</v>
      </c>
      <c r="K48" s="324">
        <f>G48*H48</f>
        <v>0</v>
      </c>
      <c r="L48" s="324">
        <v>0</v>
      </c>
      <c r="M48" s="324">
        <f>G48*L48</f>
        <v>0</v>
      </c>
      <c r="N48" s="308"/>
      <c r="Y48" s="42">
        <f>IF(AP48="5",BI48,0)</f>
        <v>0</v>
      </c>
      <c r="AA48" s="42">
        <f>IF(AP48="1",BG48,0)</f>
        <v>0</v>
      </c>
      <c r="AB48" s="42">
        <f>IF(AP48="1",BH48,0)</f>
        <v>0</v>
      </c>
      <c r="AC48" s="42">
        <f>IF(AP48="7",BG48,0)</f>
        <v>0</v>
      </c>
      <c r="AD48" s="42">
        <f>IF(AP48="7",BH48,0)</f>
        <v>0</v>
      </c>
      <c r="AE48" s="42">
        <f>IF(AP48="2",BG48,0)</f>
        <v>0</v>
      </c>
      <c r="AF48" s="42">
        <f>IF(AP48="2",BH48,0)</f>
        <v>0</v>
      </c>
      <c r="AG48" s="42">
        <f>IF(AP48="0",BI48,0)</f>
        <v>0</v>
      </c>
      <c r="AH48" s="44" t="s">
        <v>1021</v>
      </c>
      <c r="AI48" s="48">
        <f>IF(AM48=0,K48,0)</f>
        <v>0</v>
      </c>
      <c r="AJ48" s="48">
        <f>IF(AM48=0,K48,0)</f>
        <v>0</v>
      </c>
      <c r="AK48" s="48">
        <f>IF(AM48=20,K48,0)</f>
        <v>0</v>
      </c>
      <c r="AM48" s="42">
        <v>20</v>
      </c>
      <c r="AN48" s="42">
        <f>H48*0.010042873501993</f>
        <v>0</v>
      </c>
      <c r="AO48" s="42">
        <f>H48*(1-0.010042873501993)</f>
        <v>0</v>
      </c>
      <c r="AP48" s="49" t="s">
        <v>149</v>
      </c>
      <c r="AU48" s="42">
        <f>AV48+AW48</f>
        <v>0</v>
      </c>
      <c r="AV48" s="42">
        <f>G48*AN48</f>
        <v>0</v>
      </c>
      <c r="AW48" s="42">
        <f>G48*AO48</f>
        <v>0</v>
      </c>
      <c r="AX48" s="45" t="s">
        <v>612</v>
      </c>
      <c r="AY48" s="45" t="s">
        <v>1020</v>
      </c>
      <c r="AZ48" s="44" t="s">
        <v>1019</v>
      </c>
      <c r="BB48" s="42">
        <f>AV48+AW48</f>
        <v>0</v>
      </c>
      <c r="BC48" s="42">
        <f>H48/(100-BD48)*100</f>
        <v>0</v>
      </c>
      <c r="BD48" s="42">
        <v>0</v>
      </c>
      <c r="BE48" s="42">
        <f>M48</f>
        <v>0</v>
      </c>
      <c r="BG48" s="48">
        <f>G48*AN48</f>
        <v>0</v>
      </c>
      <c r="BH48" s="48">
        <f>G48*AO48</f>
        <v>0</v>
      </c>
      <c r="BI48" s="48">
        <f>G48*H48</f>
        <v>0</v>
      </c>
      <c r="BJ48" s="48" t="s">
        <v>91</v>
      </c>
      <c r="BK48" s="42" t="s">
        <v>610</v>
      </c>
    </row>
    <row r="49" spans="1:63">
      <c r="A49" s="323" t="s">
        <v>414</v>
      </c>
      <c r="B49" s="323" t="s">
        <v>1021</v>
      </c>
      <c r="C49" s="323" t="s">
        <v>617</v>
      </c>
      <c r="D49" s="496" t="s">
        <v>616</v>
      </c>
      <c r="E49" s="497"/>
      <c r="F49" s="323" t="s">
        <v>150</v>
      </c>
      <c r="G49" s="324">
        <v>87.7</v>
      </c>
      <c r="H49" s="324">
        <v>0</v>
      </c>
      <c r="I49" s="324">
        <f>G49*AN49</f>
        <v>0</v>
      </c>
      <c r="J49" s="324">
        <f>G49*AO49</f>
        <v>0</v>
      </c>
      <c r="K49" s="324">
        <f>G49*H49</f>
        <v>0</v>
      </c>
      <c r="L49" s="324">
        <v>0</v>
      </c>
      <c r="M49" s="324">
        <f>G49*L49</f>
        <v>0</v>
      </c>
      <c r="N49" s="308"/>
      <c r="Y49" s="42">
        <f>IF(AP49="5",BI49,0)</f>
        <v>0</v>
      </c>
      <c r="AA49" s="42">
        <f>IF(AP49="1",BG49,0)</f>
        <v>0</v>
      </c>
      <c r="AB49" s="42">
        <f>IF(AP49="1",BH49,0)</f>
        <v>0</v>
      </c>
      <c r="AC49" s="42">
        <f>IF(AP49="7",BG49,0)</f>
        <v>0</v>
      </c>
      <c r="AD49" s="42">
        <f>IF(AP49="7",BH49,0)</f>
        <v>0</v>
      </c>
      <c r="AE49" s="42">
        <f>IF(AP49="2",BG49,0)</f>
        <v>0</v>
      </c>
      <c r="AF49" s="42">
        <f>IF(AP49="2",BH49,0)</f>
        <v>0</v>
      </c>
      <c r="AG49" s="42">
        <f>IF(AP49="0",BI49,0)</f>
        <v>0</v>
      </c>
      <c r="AH49" s="44" t="s">
        <v>1021</v>
      </c>
      <c r="AI49" s="48">
        <f>IF(AM49=0,K49,0)</f>
        <v>0</v>
      </c>
      <c r="AJ49" s="48">
        <f>IF(AM49=0,K49,0)</f>
        <v>0</v>
      </c>
      <c r="AK49" s="48">
        <f>IF(AM49=20,K49,0)</f>
        <v>0</v>
      </c>
      <c r="AM49" s="42">
        <v>20</v>
      </c>
      <c r="AN49" s="42">
        <f>H49*0</f>
        <v>0</v>
      </c>
      <c r="AO49" s="42">
        <f>H49*(1-0)</f>
        <v>0</v>
      </c>
      <c r="AP49" s="49" t="s">
        <v>149</v>
      </c>
      <c r="AU49" s="42">
        <f>AV49+AW49</f>
        <v>0</v>
      </c>
      <c r="AV49" s="42">
        <f>G49*AN49</f>
        <v>0</v>
      </c>
      <c r="AW49" s="42">
        <f>G49*AO49</f>
        <v>0</v>
      </c>
      <c r="AX49" s="45" t="s">
        <v>612</v>
      </c>
      <c r="AY49" s="45" t="s">
        <v>1020</v>
      </c>
      <c r="AZ49" s="44" t="s">
        <v>1019</v>
      </c>
      <c r="BB49" s="42">
        <f>AV49+AW49</f>
        <v>0</v>
      </c>
      <c r="BC49" s="42">
        <f>H49/(100-BD49)*100</f>
        <v>0</v>
      </c>
      <c r="BD49" s="42">
        <v>0</v>
      </c>
      <c r="BE49" s="42">
        <f>M49</f>
        <v>0</v>
      </c>
      <c r="BG49" s="48">
        <f>G49*AN49</f>
        <v>0</v>
      </c>
      <c r="BH49" s="48">
        <f>G49*AO49</f>
        <v>0</v>
      </c>
      <c r="BI49" s="48">
        <f>G49*H49</f>
        <v>0</v>
      </c>
      <c r="BJ49" s="48" t="s">
        <v>91</v>
      </c>
      <c r="BK49" s="42" t="s">
        <v>610</v>
      </c>
    </row>
    <row r="50" spans="1:63">
      <c r="A50" s="315"/>
      <c r="B50" s="316" t="s">
        <v>1014</v>
      </c>
      <c r="C50" s="316"/>
      <c r="D50" s="489" t="s">
        <v>1018</v>
      </c>
      <c r="E50" s="490"/>
      <c r="F50" s="315" t="s">
        <v>89</v>
      </c>
      <c r="G50" s="315" t="s">
        <v>89</v>
      </c>
      <c r="H50" s="315" t="s">
        <v>89</v>
      </c>
      <c r="I50" s="317">
        <f>I51+I53</f>
        <v>0</v>
      </c>
      <c r="J50" s="317">
        <f>J51+J53</f>
        <v>0</v>
      </c>
      <c r="K50" s="317">
        <f>K51+K53</f>
        <v>0</v>
      </c>
      <c r="L50" s="318"/>
      <c r="M50" s="317">
        <f>M51+M53</f>
        <v>57.238219999999998</v>
      </c>
      <c r="N50" s="308"/>
    </row>
    <row r="51" spans="1:63">
      <c r="A51" s="319"/>
      <c r="B51" s="320" t="s">
        <v>1014</v>
      </c>
      <c r="C51" s="320" t="s">
        <v>235</v>
      </c>
      <c r="D51" s="491" t="s">
        <v>234</v>
      </c>
      <c r="E51" s="492"/>
      <c r="F51" s="319" t="s">
        <v>89</v>
      </c>
      <c r="G51" s="319" t="s">
        <v>89</v>
      </c>
      <c r="H51" s="319" t="s">
        <v>89</v>
      </c>
      <c r="I51" s="321">
        <f>SUM(I52:I52)</f>
        <v>0</v>
      </c>
      <c r="J51" s="321">
        <f>SUM(J52:J52)</f>
        <v>0</v>
      </c>
      <c r="K51" s="321">
        <f>SUM(K52:K52)</f>
        <v>0</v>
      </c>
      <c r="L51" s="322"/>
      <c r="M51" s="321">
        <f>SUM(M52:M52)</f>
        <v>57.238219999999998</v>
      </c>
      <c r="N51" s="308"/>
      <c r="AH51" s="44" t="s">
        <v>1014</v>
      </c>
      <c r="AR51" s="47">
        <f>SUM(AI52:AI52)</f>
        <v>0</v>
      </c>
      <c r="AS51" s="47">
        <f>SUM(AJ52:AJ52)</f>
        <v>0</v>
      </c>
      <c r="AT51" s="47">
        <f>SUM(AK52:AK52)</f>
        <v>0</v>
      </c>
    </row>
    <row r="52" spans="1:63">
      <c r="A52" s="323" t="s">
        <v>357</v>
      </c>
      <c r="B52" s="323" t="s">
        <v>1014</v>
      </c>
      <c r="C52" s="323" t="s">
        <v>1017</v>
      </c>
      <c r="D52" s="496" t="s">
        <v>1016</v>
      </c>
      <c r="E52" s="497"/>
      <c r="F52" s="323" t="s">
        <v>122</v>
      </c>
      <c r="G52" s="324">
        <v>26</v>
      </c>
      <c r="H52" s="324">
        <v>0</v>
      </c>
      <c r="I52" s="324">
        <f>G52*AN52</f>
        <v>0</v>
      </c>
      <c r="J52" s="324">
        <f>G52*AO52</f>
        <v>0</v>
      </c>
      <c r="K52" s="324">
        <f>G52*H52</f>
        <v>0</v>
      </c>
      <c r="L52" s="324">
        <v>2.20147</v>
      </c>
      <c r="M52" s="324">
        <f>G52*L52</f>
        <v>57.238219999999998</v>
      </c>
      <c r="N52" s="308"/>
      <c r="Y52" s="42">
        <f>IF(AP52="5",BI52,0)</f>
        <v>0</v>
      </c>
      <c r="AA52" s="42">
        <f>IF(AP52="1",BG52,0)</f>
        <v>0</v>
      </c>
      <c r="AB52" s="42">
        <f>IF(AP52="1",BH52,0)</f>
        <v>0</v>
      </c>
      <c r="AC52" s="42">
        <f>IF(AP52="7",BG52,0)</f>
        <v>0</v>
      </c>
      <c r="AD52" s="42">
        <f>IF(AP52="7",BH52,0)</f>
        <v>0</v>
      </c>
      <c r="AE52" s="42">
        <f>IF(AP52="2",BG52,0)</f>
        <v>0</v>
      </c>
      <c r="AF52" s="42">
        <f>IF(AP52="2",BH52,0)</f>
        <v>0</v>
      </c>
      <c r="AG52" s="42">
        <f>IF(AP52="0",BI52,0)</f>
        <v>0</v>
      </c>
      <c r="AH52" s="44" t="s">
        <v>1014</v>
      </c>
      <c r="AI52" s="48">
        <f>IF(AM52=0,K52,0)</f>
        <v>0</v>
      </c>
      <c r="AJ52" s="48">
        <f>IF(AM52=0,K52,0)</f>
        <v>0</v>
      </c>
      <c r="AK52" s="48">
        <f>IF(AM52=20,K52,0)</f>
        <v>0</v>
      </c>
      <c r="AM52" s="42">
        <v>20</v>
      </c>
      <c r="AN52" s="42">
        <f>H52*0.0144990689013035</f>
        <v>0</v>
      </c>
      <c r="AO52" s="42">
        <f>H52*(1-0.0144990689013035)</f>
        <v>0</v>
      </c>
      <c r="AP52" s="49" t="s">
        <v>94</v>
      </c>
      <c r="AU52" s="42">
        <f>AV52+AW52</f>
        <v>0</v>
      </c>
      <c r="AV52" s="42">
        <f>G52*AN52</f>
        <v>0</v>
      </c>
      <c r="AW52" s="42">
        <f>G52*AO52</f>
        <v>0</v>
      </c>
      <c r="AX52" s="45" t="s">
        <v>227</v>
      </c>
      <c r="AY52" s="45" t="s">
        <v>1015</v>
      </c>
      <c r="AZ52" s="44" t="s">
        <v>1012</v>
      </c>
      <c r="BB52" s="42">
        <f>AV52+AW52</f>
        <v>0</v>
      </c>
      <c r="BC52" s="42">
        <f>H52/(100-BD52)*100</f>
        <v>0</v>
      </c>
      <c r="BD52" s="42">
        <v>0</v>
      </c>
      <c r="BE52" s="42">
        <f>M52</f>
        <v>57.238219999999998</v>
      </c>
      <c r="BG52" s="48">
        <f>G52*AN52</f>
        <v>0</v>
      </c>
      <c r="BH52" s="48">
        <f>G52*AO52</f>
        <v>0</v>
      </c>
      <c r="BI52" s="48">
        <f>G52*H52</f>
        <v>0</v>
      </c>
      <c r="BJ52" s="48" t="s">
        <v>91</v>
      </c>
      <c r="BK52" s="42">
        <v>11</v>
      </c>
    </row>
    <row r="53" spans="1:63">
      <c r="A53" s="319"/>
      <c r="B53" s="320" t="s">
        <v>1014</v>
      </c>
      <c r="C53" s="320" t="s">
        <v>610</v>
      </c>
      <c r="D53" s="491" t="s">
        <v>622</v>
      </c>
      <c r="E53" s="492"/>
      <c r="F53" s="319" t="s">
        <v>89</v>
      </c>
      <c r="G53" s="319" t="s">
        <v>89</v>
      </c>
      <c r="H53" s="319" t="s">
        <v>89</v>
      </c>
      <c r="I53" s="321">
        <f>SUM(I54:I55)</f>
        <v>0</v>
      </c>
      <c r="J53" s="321">
        <f>SUM(J54:J55)</f>
        <v>0</v>
      </c>
      <c r="K53" s="321">
        <f>SUM(K54:K55)</f>
        <v>0</v>
      </c>
      <c r="L53" s="322"/>
      <c r="M53" s="321">
        <f>SUM(M54:M55)</f>
        <v>0</v>
      </c>
      <c r="N53" s="308"/>
      <c r="AH53" s="44" t="s">
        <v>1014</v>
      </c>
      <c r="AR53" s="47">
        <f>SUM(AI54:AI55)</f>
        <v>0</v>
      </c>
      <c r="AS53" s="47">
        <f>SUM(AJ54:AJ55)</f>
        <v>0</v>
      </c>
      <c r="AT53" s="47">
        <f>SUM(AK54:AK55)</f>
        <v>0</v>
      </c>
    </row>
    <row r="54" spans="1:63">
      <c r="A54" s="323" t="s">
        <v>304</v>
      </c>
      <c r="B54" s="323" t="s">
        <v>1014</v>
      </c>
      <c r="C54" s="323" t="s">
        <v>620</v>
      </c>
      <c r="D54" s="496" t="s">
        <v>921</v>
      </c>
      <c r="E54" s="497"/>
      <c r="F54" s="323" t="s">
        <v>150</v>
      </c>
      <c r="G54" s="324">
        <v>57.2</v>
      </c>
      <c r="H54" s="324">
        <v>0</v>
      </c>
      <c r="I54" s="324">
        <f>G54*AN54</f>
        <v>0</v>
      </c>
      <c r="J54" s="324">
        <f>G54*AO54</f>
        <v>0</v>
      </c>
      <c r="K54" s="324">
        <f>G54*H54</f>
        <v>0</v>
      </c>
      <c r="L54" s="324">
        <v>0</v>
      </c>
      <c r="M54" s="324">
        <f>G54*L54</f>
        <v>0</v>
      </c>
      <c r="N54" s="308"/>
      <c r="Y54" s="42">
        <f>IF(AP54="5",BI54,0)</f>
        <v>0</v>
      </c>
      <c r="AA54" s="42">
        <f>IF(AP54="1",BG54,0)</f>
        <v>0</v>
      </c>
      <c r="AB54" s="42">
        <f>IF(AP54="1",BH54,0)</f>
        <v>0</v>
      </c>
      <c r="AC54" s="42">
        <f>IF(AP54="7",BG54,0)</f>
        <v>0</v>
      </c>
      <c r="AD54" s="42">
        <f>IF(AP54="7",BH54,0)</f>
        <v>0</v>
      </c>
      <c r="AE54" s="42">
        <f>IF(AP54="2",BG54,0)</f>
        <v>0</v>
      </c>
      <c r="AF54" s="42">
        <f>IF(AP54="2",BH54,0)</f>
        <v>0</v>
      </c>
      <c r="AG54" s="42">
        <f>IF(AP54="0",BI54,0)</f>
        <v>0</v>
      </c>
      <c r="AH54" s="44" t="s">
        <v>1014</v>
      </c>
      <c r="AI54" s="48">
        <f>IF(AM54=0,K54,0)</f>
        <v>0</v>
      </c>
      <c r="AJ54" s="48">
        <f>IF(AM54=0,K54,0)</f>
        <v>0</v>
      </c>
      <c r="AK54" s="48">
        <f>IF(AM54=20,K54,0)</f>
        <v>0</v>
      </c>
      <c r="AM54" s="42">
        <v>20</v>
      </c>
      <c r="AN54" s="42">
        <f>H54*0.0100428571428571</f>
        <v>0</v>
      </c>
      <c r="AO54" s="42">
        <f>H54*(1-0.0100428571428571)</f>
        <v>0</v>
      </c>
      <c r="AP54" s="49" t="s">
        <v>149</v>
      </c>
      <c r="AU54" s="42">
        <f>AV54+AW54</f>
        <v>0</v>
      </c>
      <c r="AV54" s="42">
        <f>G54*AN54</f>
        <v>0</v>
      </c>
      <c r="AW54" s="42">
        <f>G54*AO54</f>
        <v>0</v>
      </c>
      <c r="AX54" s="45" t="s">
        <v>612</v>
      </c>
      <c r="AY54" s="45" t="s">
        <v>1013</v>
      </c>
      <c r="AZ54" s="44" t="s">
        <v>1012</v>
      </c>
      <c r="BB54" s="42">
        <f>AV54+AW54</f>
        <v>0</v>
      </c>
      <c r="BC54" s="42">
        <f>H54/(100-BD54)*100</f>
        <v>0</v>
      </c>
      <c r="BD54" s="42">
        <v>0</v>
      </c>
      <c r="BE54" s="42">
        <f>M54</f>
        <v>0</v>
      </c>
      <c r="BG54" s="48">
        <f>G54*AN54</f>
        <v>0</v>
      </c>
      <c r="BH54" s="48">
        <f>G54*AO54</f>
        <v>0</v>
      </c>
      <c r="BI54" s="48">
        <f>G54*H54</f>
        <v>0</v>
      </c>
      <c r="BJ54" s="48" t="s">
        <v>91</v>
      </c>
      <c r="BK54" s="42" t="s">
        <v>610</v>
      </c>
    </row>
    <row r="55" spans="1:63">
      <c r="A55" s="323" t="s">
        <v>282</v>
      </c>
      <c r="B55" s="323" t="s">
        <v>1014</v>
      </c>
      <c r="C55" s="323" t="s">
        <v>617</v>
      </c>
      <c r="D55" s="496" t="s">
        <v>616</v>
      </c>
      <c r="E55" s="497"/>
      <c r="F55" s="323" t="s">
        <v>150</v>
      </c>
      <c r="G55" s="324">
        <v>57.2</v>
      </c>
      <c r="H55" s="324">
        <v>0</v>
      </c>
      <c r="I55" s="324">
        <f>G55*AN55</f>
        <v>0</v>
      </c>
      <c r="J55" s="324">
        <f>G55*AO55</f>
        <v>0</v>
      </c>
      <c r="K55" s="324">
        <f>G55*H55</f>
        <v>0</v>
      </c>
      <c r="L55" s="324">
        <v>0</v>
      </c>
      <c r="M55" s="324">
        <f>G55*L55</f>
        <v>0</v>
      </c>
      <c r="N55" s="308"/>
      <c r="Y55" s="42">
        <f>IF(AP55="5",BI55,0)</f>
        <v>0</v>
      </c>
      <c r="AA55" s="42">
        <f>IF(AP55="1",BG55,0)</f>
        <v>0</v>
      </c>
      <c r="AB55" s="42">
        <f>IF(AP55="1",BH55,0)</f>
        <v>0</v>
      </c>
      <c r="AC55" s="42">
        <f>IF(AP55="7",BG55,0)</f>
        <v>0</v>
      </c>
      <c r="AD55" s="42">
        <f>IF(AP55="7",BH55,0)</f>
        <v>0</v>
      </c>
      <c r="AE55" s="42">
        <f>IF(AP55="2",BG55,0)</f>
        <v>0</v>
      </c>
      <c r="AF55" s="42">
        <f>IF(AP55="2",BH55,0)</f>
        <v>0</v>
      </c>
      <c r="AG55" s="42">
        <f>IF(AP55="0",BI55,0)</f>
        <v>0</v>
      </c>
      <c r="AH55" s="44" t="s">
        <v>1014</v>
      </c>
      <c r="AI55" s="48">
        <f>IF(AM55=0,K55,0)</f>
        <v>0</v>
      </c>
      <c r="AJ55" s="48">
        <f>IF(AM55=0,K55,0)</f>
        <v>0</v>
      </c>
      <c r="AK55" s="48">
        <f>IF(AM55=20,K55,0)</f>
        <v>0</v>
      </c>
      <c r="AM55" s="42">
        <v>20</v>
      </c>
      <c r="AN55" s="42">
        <f>H55*0</f>
        <v>0</v>
      </c>
      <c r="AO55" s="42">
        <f>H55*(1-0)</f>
        <v>0</v>
      </c>
      <c r="AP55" s="49" t="s">
        <v>149</v>
      </c>
      <c r="AU55" s="42">
        <f>AV55+AW55</f>
        <v>0</v>
      </c>
      <c r="AV55" s="42">
        <f>G55*AN55</f>
        <v>0</v>
      </c>
      <c r="AW55" s="42">
        <f>G55*AO55</f>
        <v>0</v>
      </c>
      <c r="AX55" s="45" t="s">
        <v>612</v>
      </c>
      <c r="AY55" s="45" t="s">
        <v>1013</v>
      </c>
      <c r="AZ55" s="44" t="s">
        <v>1012</v>
      </c>
      <c r="BB55" s="42">
        <f>AV55+AW55</f>
        <v>0</v>
      </c>
      <c r="BC55" s="42">
        <f>H55/(100-BD55)*100</f>
        <v>0</v>
      </c>
      <c r="BD55" s="42">
        <v>0</v>
      </c>
      <c r="BE55" s="42">
        <f>M55</f>
        <v>0</v>
      </c>
      <c r="BG55" s="48">
        <f>G55*AN55</f>
        <v>0</v>
      </c>
      <c r="BH55" s="48">
        <f>G55*AO55</f>
        <v>0</v>
      </c>
      <c r="BI55" s="48">
        <f>G55*H55</f>
        <v>0</v>
      </c>
      <c r="BJ55" s="48" t="s">
        <v>91</v>
      </c>
      <c r="BK55" s="42" t="s">
        <v>610</v>
      </c>
    </row>
    <row r="56" spans="1:63">
      <c r="A56" s="315"/>
      <c r="B56" s="316" t="s">
        <v>1005</v>
      </c>
      <c r="C56" s="316"/>
      <c r="D56" s="489" t="s">
        <v>1011</v>
      </c>
      <c r="E56" s="490"/>
      <c r="F56" s="315" t="s">
        <v>89</v>
      </c>
      <c r="G56" s="315" t="s">
        <v>89</v>
      </c>
      <c r="H56" s="315" t="s">
        <v>89</v>
      </c>
      <c r="I56" s="317">
        <f>I57+I60</f>
        <v>0</v>
      </c>
      <c r="J56" s="317">
        <f>J57+J60</f>
        <v>0</v>
      </c>
      <c r="K56" s="317">
        <f>K57+K60</f>
        <v>0</v>
      </c>
      <c r="L56" s="318"/>
      <c r="M56" s="317">
        <f>M57+M60</f>
        <v>100.65</v>
      </c>
      <c r="N56" s="308"/>
    </row>
    <row r="57" spans="1:63">
      <c r="A57" s="319"/>
      <c r="B57" s="320" t="s">
        <v>1005</v>
      </c>
      <c r="C57" s="320" t="s">
        <v>235</v>
      </c>
      <c r="D57" s="491" t="s">
        <v>234</v>
      </c>
      <c r="E57" s="492"/>
      <c r="F57" s="319" t="s">
        <v>89</v>
      </c>
      <c r="G57" s="319" t="s">
        <v>89</v>
      </c>
      <c r="H57" s="319" t="s">
        <v>89</v>
      </c>
      <c r="I57" s="321">
        <f>SUM(I58:I59)</f>
        <v>0</v>
      </c>
      <c r="J57" s="321">
        <f>SUM(J58:J59)</f>
        <v>0</v>
      </c>
      <c r="K57" s="321">
        <f>SUM(K58:K59)</f>
        <v>0</v>
      </c>
      <c r="L57" s="322"/>
      <c r="M57" s="321">
        <f>SUM(M58:M59)</f>
        <v>100.65</v>
      </c>
      <c r="N57" s="308"/>
      <c r="AH57" s="44" t="s">
        <v>1005</v>
      </c>
      <c r="AR57" s="47">
        <f>SUM(AI58:AI59)</f>
        <v>0</v>
      </c>
      <c r="AS57" s="47">
        <f>SUM(AJ58:AJ59)</f>
        <v>0</v>
      </c>
      <c r="AT57" s="47">
        <f>SUM(AK58:AK59)</f>
        <v>0</v>
      </c>
    </row>
    <row r="58" spans="1:63">
      <c r="A58" s="323" t="s">
        <v>239</v>
      </c>
      <c r="B58" s="323" t="s">
        <v>1005</v>
      </c>
      <c r="C58" s="323" t="s">
        <v>1010</v>
      </c>
      <c r="D58" s="496" t="s">
        <v>1009</v>
      </c>
      <c r="E58" s="497"/>
      <c r="F58" s="323" t="s">
        <v>172</v>
      </c>
      <c r="G58" s="324">
        <v>99</v>
      </c>
      <c r="H58" s="324">
        <v>0</v>
      </c>
      <c r="I58" s="324">
        <f>G58*AN58</f>
        <v>0</v>
      </c>
      <c r="J58" s="324">
        <f>G58*AO58</f>
        <v>0</v>
      </c>
      <c r="K58" s="324">
        <f>G58*H58</f>
        <v>0</v>
      </c>
      <c r="L58" s="324">
        <v>0.33</v>
      </c>
      <c r="M58" s="324">
        <f>G58*L58</f>
        <v>32.67</v>
      </c>
      <c r="N58" s="308"/>
      <c r="Y58" s="42">
        <f>IF(AP58="5",BI58,0)</f>
        <v>0</v>
      </c>
      <c r="AA58" s="42">
        <f>IF(AP58="1",BG58,0)</f>
        <v>0</v>
      </c>
      <c r="AB58" s="42">
        <f>IF(AP58="1",BH58,0)</f>
        <v>0</v>
      </c>
      <c r="AC58" s="42">
        <f>IF(AP58="7",BG58,0)</f>
        <v>0</v>
      </c>
      <c r="AD58" s="42">
        <f>IF(AP58="7",BH58,0)</f>
        <v>0</v>
      </c>
      <c r="AE58" s="42">
        <f>IF(AP58="2",BG58,0)</f>
        <v>0</v>
      </c>
      <c r="AF58" s="42">
        <f>IF(AP58="2",BH58,0)</f>
        <v>0</v>
      </c>
      <c r="AG58" s="42">
        <f>IF(AP58="0",BI58,0)</f>
        <v>0</v>
      </c>
      <c r="AH58" s="44" t="s">
        <v>1005</v>
      </c>
      <c r="AI58" s="48">
        <f>IF(AM58=0,K58,0)</f>
        <v>0</v>
      </c>
      <c r="AJ58" s="48">
        <f>IF(AM58=0,K58,0)</f>
        <v>0</v>
      </c>
      <c r="AK58" s="48">
        <f>IF(AM58=20,K58,0)</f>
        <v>0</v>
      </c>
      <c r="AM58" s="42">
        <v>20</v>
      </c>
      <c r="AN58" s="42">
        <f>H58*0</f>
        <v>0</v>
      </c>
      <c r="AO58" s="42">
        <f>H58*(1-0)</f>
        <v>0</v>
      </c>
      <c r="AP58" s="49" t="s">
        <v>94</v>
      </c>
      <c r="AU58" s="42">
        <f>AV58+AW58</f>
        <v>0</v>
      </c>
      <c r="AV58" s="42">
        <f>G58*AN58</f>
        <v>0</v>
      </c>
      <c r="AW58" s="42">
        <f>G58*AO58</f>
        <v>0</v>
      </c>
      <c r="AX58" s="45" t="s">
        <v>227</v>
      </c>
      <c r="AY58" s="45" t="s">
        <v>1006</v>
      </c>
      <c r="AZ58" s="44" t="s">
        <v>1003</v>
      </c>
      <c r="BB58" s="42">
        <f>AV58+AW58</f>
        <v>0</v>
      </c>
      <c r="BC58" s="42">
        <f>H58/(100-BD58)*100</f>
        <v>0</v>
      </c>
      <c r="BD58" s="42">
        <v>0</v>
      </c>
      <c r="BE58" s="42">
        <f>M58</f>
        <v>32.67</v>
      </c>
      <c r="BG58" s="48">
        <f>G58*AN58</f>
        <v>0</v>
      </c>
      <c r="BH58" s="48">
        <f>G58*AO58</f>
        <v>0</v>
      </c>
      <c r="BI58" s="48">
        <f>G58*H58</f>
        <v>0</v>
      </c>
      <c r="BJ58" s="48" t="s">
        <v>91</v>
      </c>
      <c r="BK58" s="42">
        <v>11</v>
      </c>
    </row>
    <row r="59" spans="1:63">
      <c r="A59" s="323" t="s">
        <v>100</v>
      </c>
      <c r="B59" s="323" t="s">
        <v>1005</v>
      </c>
      <c r="C59" s="323" t="s">
        <v>1008</v>
      </c>
      <c r="D59" s="496" t="s">
        <v>1007</v>
      </c>
      <c r="E59" s="497"/>
      <c r="F59" s="323" t="s">
        <v>172</v>
      </c>
      <c r="G59" s="324">
        <v>309</v>
      </c>
      <c r="H59" s="324">
        <v>0</v>
      </c>
      <c r="I59" s="324">
        <f>G59*AN59</f>
        <v>0</v>
      </c>
      <c r="J59" s="324">
        <f>G59*AO59</f>
        <v>0</v>
      </c>
      <c r="K59" s="324">
        <f>G59*H59</f>
        <v>0</v>
      </c>
      <c r="L59" s="324">
        <v>0.22</v>
      </c>
      <c r="M59" s="324">
        <f>G59*L59</f>
        <v>67.98</v>
      </c>
      <c r="N59" s="308"/>
      <c r="Y59" s="42">
        <f>IF(AP59="5",BI59,0)</f>
        <v>0</v>
      </c>
      <c r="AA59" s="42">
        <f>IF(AP59="1",BG59,0)</f>
        <v>0</v>
      </c>
      <c r="AB59" s="42">
        <f>IF(AP59="1",BH59,0)</f>
        <v>0</v>
      </c>
      <c r="AC59" s="42">
        <f>IF(AP59="7",BG59,0)</f>
        <v>0</v>
      </c>
      <c r="AD59" s="42">
        <f>IF(AP59="7",BH59,0)</f>
        <v>0</v>
      </c>
      <c r="AE59" s="42">
        <f>IF(AP59="2",BG59,0)</f>
        <v>0</v>
      </c>
      <c r="AF59" s="42">
        <f>IF(AP59="2",BH59,0)</f>
        <v>0</v>
      </c>
      <c r="AG59" s="42">
        <f>IF(AP59="0",BI59,0)</f>
        <v>0</v>
      </c>
      <c r="AH59" s="44" t="s">
        <v>1005</v>
      </c>
      <c r="AI59" s="48">
        <f>IF(AM59=0,K59,0)</f>
        <v>0</v>
      </c>
      <c r="AJ59" s="48">
        <f>IF(AM59=0,K59,0)</f>
        <v>0</v>
      </c>
      <c r="AK59" s="48">
        <f>IF(AM59=20,K59,0)</f>
        <v>0</v>
      </c>
      <c r="AM59" s="42">
        <v>20</v>
      </c>
      <c r="AN59" s="42">
        <f>H59*0</f>
        <v>0</v>
      </c>
      <c r="AO59" s="42">
        <f>H59*(1-0)</f>
        <v>0</v>
      </c>
      <c r="AP59" s="49" t="s">
        <v>94</v>
      </c>
      <c r="AU59" s="42">
        <f>AV59+AW59</f>
        <v>0</v>
      </c>
      <c r="AV59" s="42">
        <f>G59*AN59</f>
        <v>0</v>
      </c>
      <c r="AW59" s="42">
        <f>G59*AO59</f>
        <v>0</v>
      </c>
      <c r="AX59" s="45" t="s">
        <v>227</v>
      </c>
      <c r="AY59" s="45" t="s">
        <v>1006</v>
      </c>
      <c r="AZ59" s="44" t="s">
        <v>1003</v>
      </c>
      <c r="BB59" s="42">
        <f>AV59+AW59</f>
        <v>0</v>
      </c>
      <c r="BC59" s="42">
        <f>H59/(100-BD59)*100</f>
        <v>0</v>
      </c>
      <c r="BD59" s="42">
        <v>0</v>
      </c>
      <c r="BE59" s="42">
        <f>M59</f>
        <v>67.98</v>
      </c>
      <c r="BG59" s="48">
        <f>G59*AN59</f>
        <v>0</v>
      </c>
      <c r="BH59" s="48">
        <f>G59*AO59</f>
        <v>0</v>
      </c>
      <c r="BI59" s="48">
        <f>G59*H59</f>
        <v>0</v>
      </c>
      <c r="BJ59" s="48" t="s">
        <v>91</v>
      </c>
      <c r="BK59" s="42">
        <v>11</v>
      </c>
    </row>
    <row r="60" spans="1:63">
      <c r="A60" s="319"/>
      <c r="B60" s="320" t="s">
        <v>1005</v>
      </c>
      <c r="C60" s="320" t="s">
        <v>610</v>
      </c>
      <c r="D60" s="491" t="s">
        <v>622</v>
      </c>
      <c r="E60" s="492"/>
      <c r="F60" s="319" t="s">
        <v>89</v>
      </c>
      <c r="G60" s="319" t="s">
        <v>89</v>
      </c>
      <c r="H60" s="319" t="s">
        <v>89</v>
      </c>
      <c r="I60" s="321">
        <f>SUM(I61:I62)</f>
        <v>0</v>
      </c>
      <c r="J60" s="321">
        <f>SUM(J61:J62)</f>
        <v>0</v>
      </c>
      <c r="K60" s="321">
        <f>SUM(K61:K62)</f>
        <v>0</v>
      </c>
      <c r="L60" s="322"/>
      <c r="M60" s="321">
        <f>SUM(M61:M62)</f>
        <v>0</v>
      </c>
      <c r="N60" s="308"/>
      <c r="AH60" s="44" t="s">
        <v>1005</v>
      </c>
      <c r="AR60" s="47">
        <f>SUM(AI61:AI62)</f>
        <v>0</v>
      </c>
      <c r="AS60" s="47">
        <f>SUM(AJ61:AJ62)</f>
        <v>0</v>
      </c>
      <c r="AT60" s="47">
        <f>SUM(AK61:AK62)</f>
        <v>0</v>
      </c>
    </row>
    <row r="61" spans="1:63">
      <c r="A61" s="323" t="s">
        <v>86</v>
      </c>
      <c r="B61" s="323" t="s">
        <v>1005</v>
      </c>
      <c r="C61" s="323" t="s">
        <v>620</v>
      </c>
      <c r="D61" s="496" t="s">
        <v>921</v>
      </c>
      <c r="E61" s="497"/>
      <c r="F61" s="323" t="s">
        <v>150</v>
      </c>
      <c r="G61" s="324">
        <v>100.7</v>
      </c>
      <c r="H61" s="324">
        <v>0</v>
      </c>
      <c r="I61" s="324">
        <f>G61*AN61</f>
        <v>0</v>
      </c>
      <c r="J61" s="324">
        <f>G61*AO61</f>
        <v>0</v>
      </c>
      <c r="K61" s="324">
        <f>G61*H61</f>
        <v>0</v>
      </c>
      <c r="L61" s="324">
        <v>0</v>
      </c>
      <c r="M61" s="324">
        <f>G61*L61</f>
        <v>0</v>
      </c>
      <c r="N61" s="308"/>
      <c r="Y61" s="42">
        <f>IF(AP61="5",BI61,0)</f>
        <v>0</v>
      </c>
      <c r="AA61" s="42">
        <f>IF(AP61="1",BG61,0)</f>
        <v>0</v>
      </c>
      <c r="AB61" s="42">
        <f>IF(AP61="1",BH61,0)</f>
        <v>0</v>
      </c>
      <c r="AC61" s="42">
        <f>IF(AP61="7",BG61,0)</f>
        <v>0</v>
      </c>
      <c r="AD61" s="42">
        <f>IF(AP61="7",BH61,0)</f>
        <v>0</v>
      </c>
      <c r="AE61" s="42">
        <f>IF(AP61="2",BG61,0)</f>
        <v>0</v>
      </c>
      <c r="AF61" s="42">
        <f>IF(AP61="2",BH61,0)</f>
        <v>0</v>
      </c>
      <c r="AG61" s="42">
        <f>IF(AP61="0",BI61,0)</f>
        <v>0</v>
      </c>
      <c r="AH61" s="44" t="s">
        <v>1005</v>
      </c>
      <c r="AI61" s="48">
        <f>IF(AM61=0,K61,0)</f>
        <v>0</v>
      </c>
      <c r="AJ61" s="48">
        <f>IF(AM61=0,K61,0)</f>
        <v>0</v>
      </c>
      <c r="AK61" s="48">
        <f>IF(AM61=20,K61,0)</f>
        <v>0</v>
      </c>
      <c r="AM61" s="42">
        <v>20</v>
      </c>
      <c r="AN61" s="42">
        <f>H61*0.0100428713900857</f>
        <v>0</v>
      </c>
      <c r="AO61" s="42">
        <f>H61*(1-0.0100428713900857)</f>
        <v>0</v>
      </c>
      <c r="AP61" s="49" t="s">
        <v>149</v>
      </c>
      <c r="AU61" s="42">
        <f>AV61+AW61</f>
        <v>0</v>
      </c>
      <c r="AV61" s="42">
        <f>G61*AN61</f>
        <v>0</v>
      </c>
      <c r="AW61" s="42">
        <f>G61*AO61</f>
        <v>0</v>
      </c>
      <c r="AX61" s="45" t="s">
        <v>612</v>
      </c>
      <c r="AY61" s="45" t="s">
        <v>1004</v>
      </c>
      <c r="AZ61" s="44" t="s">
        <v>1003</v>
      </c>
      <c r="BB61" s="42">
        <f>AV61+AW61</f>
        <v>0</v>
      </c>
      <c r="BC61" s="42">
        <f>H61/(100-BD61)*100</f>
        <v>0</v>
      </c>
      <c r="BD61" s="42">
        <v>0</v>
      </c>
      <c r="BE61" s="42">
        <f>M61</f>
        <v>0</v>
      </c>
      <c r="BG61" s="48">
        <f>G61*AN61</f>
        <v>0</v>
      </c>
      <c r="BH61" s="48">
        <f>G61*AO61</f>
        <v>0</v>
      </c>
      <c r="BI61" s="48">
        <f>G61*H61</f>
        <v>0</v>
      </c>
      <c r="BJ61" s="48" t="s">
        <v>91</v>
      </c>
      <c r="BK61" s="42" t="s">
        <v>610</v>
      </c>
    </row>
    <row r="62" spans="1:63">
      <c r="A62" s="323" t="s">
        <v>461</v>
      </c>
      <c r="B62" s="323" t="s">
        <v>1005</v>
      </c>
      <c r="C62" s="323" t="s">
        <v>617</v>
      </c>
      <c r="D62" s="496" t="s">
        <v>616</v>
      </c>
      <c r="E62" s="497"/>
      <c r="F62" s="323" t="s">
        <v>150</v>
      </c>
      <c r="G62" s="324">
        <v>100.7</v>
      </c>
      <c r="H62" s="324">
        <v>0</v>
      </c>
      <c r="I62" s="324">
        <f>G62*AN62</f>
        <v>0</v>
      </c>
      <c r="J62" s="324">
        <f>G62*AO62</f>
        <v>0</v>
      </c>
      <c r="K62" s="324">
        <f>G62*H62</f>
        <v>0</v>
      </c>
      <c r="L62" s="324">
        <v>0</v>
      </c>
      <c r="M62" s="324">
        <f>G62*L62</f>
        <v>0</v>
      </c>
      <c r="N62" s="308"/>
      <c r="Y62" s="42">
        <f>IF(AP62="5",BI62,0)</f>
        <v>0</v>
      </c>
      <c r="AA62" s="42">
        <f>IF(AP62="1",BG62,0)</f>
        <v>0</v>
      </c>
      <c r="AB62" s="42">
        <f>IF(AP62="1",BH62,0)</f>
        <v>0</v>
      </c>
      <c r="AC62" s="42">
        <f>IF(AP62="7",BG62,0)</f>
        <v>0</v>
      </c>
      <c r="AD62" s="42">
        <f>IF(AP62="7",BH62,0)</f>
        <v>0</v>
      </c>
      <c r="AE62" s="42">
        <f>IF(AP62="2",BG62,0)</f>
        <v>0</v>
      </c>
      <c r="AF62" s="42">
        <f>IF(AP62="2",BH62,0)</f>
        <v>0</v>
      </c>
      <c r="AG62" s="42">
        <f>IF(AP62="0",BI62,0)</f>
        <v>0</v>
      </c>
      <c r="AH62" s="44" t="s">
        <v>1005</v>
      </c>
      <c r="AI62" s="48">
        <f>IF(AM62=0,K62,0)</f>
        <v>0</v>
      </c>
      <c r="AJ62" s="48">
        <f>IF(AM62=0,K62,0)</f>
        <v>0</v>
      </c>
      <c r="AK62" s="48">
        <f>IF(AM62=20,K62,0)</f>
        <v>0</v>
      </c>
      <c r="AM62" s="42">
        <v>20</v>
      </c>
      <c r="AN62" s="42">
        <f>H62*0</f>
        <v>0</v>
      </c>
      <c r="AO62" s="42">
        <f>H62*(1-0)</f>
        <v>0</v>
      </c>
      <c r="AP62" s="49" t="s">
        <v>149</v>
      </c>
      <c r="AU62" s="42">
        <f>AV62+AW62</f>
        <v>0</v>
      </c>
      <c r="AV62" s="42">
        <f>G62*AN62</f>
        <v>0</v>
      </c>
      <c r="AW62" s="42">
        <f>G62*AO62</f>
        <v>0</v>
      </c>
      <c r="AX62" s="45" t="s">
        <v>612</v>
      </c>
      <c r="AY62" s="45" t="s">
        <v>1004</v>
      </c>
      <c r="AZ62" s="44" t="s">
        <v>1003</v>
      </c>
      <c r="BB62" s="42">
        <f>AV62+AW62</f>
        <v>0</v>
      </c>
      <c r="BC62" s="42">
        <f>H62/(100-BD62)*100</f>
        <v>0</v>
      </c>
      <c r="BD62" s="42">
        <v>0</v>
      </c>
      <c r="BE62" s="42">
        <f>M62</f>
        <v>0</v>
      </c>
      <c r="BG62" s="48">
        <f>G62*AN62</f>
        <v>0</v>
      </c>
      <c r="BH62" s="48">
        <f>G62*AO62</f>
        <v>0</v>
      </c>
      <c r="BI62" s="48">
        <f>G62*H62</f>
        <v>0</v>
      </c>
      <c r="BJ62" s="48" t="s">
        <v>91</v>
      </c>
      <c r="BK62" s="42" t="s">
        <v>610</v>
      </c>
    </row>
    <row r="63" spans="1:63">
      <c r="A63" s="315"/>
      <c r="B63" s="316" t="s">
        <v>997</v>
      </c>
      <c r="C63" s="316"/>
      <c r="D63" s="489" t="s">
        <v>1002</v>
      </c>
      <c r="E63" s="490"/>
      <c r="F63" s="315" t="s">
        <v>89</v>
      </c>
      <c r="G63" s="315" t="s">
        <v>89</v>
      </c>
      <c r="H63" s="315" t="s">
        <v>89</v>
      </c>
      <c r="I63" s="317">
        <f>I64</f>
        <v>0</v>
      </c>
      <c r="J63" s="317">
        <f>J64</f>
        <v>0</v>
      </c>
      <c r="K63" s="317">
        <f>K64</f>
        <v>0</v>
      </c>
      <c r="L63" s="318"/>
      <c r="M63" s="317">
        <f>M64</f>
        <v>0.30099999999999999</v>
      </c>
      <c r="N63" s="308"/>
    </row>
    <row r="64" spans="1:63">
      <c r="A64" s="319"/>
      <c r="B64" s="320" t="s">
        <v>997</v>
      </c>
      <c r="C64" s="320" t="s">
        <v>610</v>
      </c>
      <c r="D64" s="491" t="s">
        <v>622</v>
      </c>
      <c r="E64" s="492"/>
      <c r="F64" s="319" t="s">
        <v>89</v>
      </c>
      <c r="G64" s="319" t="s">
        <v>89</v>
      </c>
      <c r="H64" s="319" t="s">
        <v>89</v>
      </c>
      <c r="I64" s="321">
        <f>SUM(I65:I67)</f>
        <v>0</v>
      </c>
      <c r="J64" s="321">
        <f>SUM(J65:J67)</f>
        <v>0</v>
      </c>
      <c r="K64" s="321">
        <f>SUM(K65:K67)</f>
        <v>0</v>
      </c>
      <c r="L64" s="322"/>
      <c r="M64" s="321">
        <f>SUM(M65:M67)</f>
        <v>0.30099999999999999</v>
      </c>
      <c r="N64" s="308"/>
      <c r="AH64" s="44" t="s">
        <v>997</v>
      </c>
      <c r="AR64" s="47">
        <f>SUM(AI65:AI67)</f>
        <v>0</v>
      </c>
      <c r="AS64" s="47">
        <f>SUM(AJ65:AJ67)</f>
        <v>0</v>
      </c>
      <c r="AT64" s="47">
        <f>SUM(AK65:AK67)</f>
        <v>0</v>
      </c>
    </row>
    <row r="65" spans="1:63">
      <c r="A65" s="323" t="s">
        <v>1001</v>
      </c>
      <c r="B65" s="323" t="s">
        <v>997</v>
      </c>
      <c r="C65" s="323" t="s">
        <v>1000</v>
      </c>
      <c r="D65" s="500" t="s">
        <v>1392</v>
      </c>
      <c r="E65" s="501"/>
      <c r="F65" s="323" t="s">
        <v>172</v>
      </c>
      <c r="G65" s="324">
        <v>301</v>
      </c>
      <c r="H65" s="324">
        <v>0</v>
      </c>
      <c r="I65" s="324">
        <f>G65*AN65</f>
        <v>0</v>
      </c>
      <c r="J65" s="324">
        <f>G65*AO65</f>
        <v>0</v>
      </c>
      <c r="K65" s="324">
        <f>G65*H65</f>
        <v>0</v>
      </c>
      <c r="L65" s="324">
        <v>1E-3</v>
      </c>
      <c r="M65" s="324">
        <f>G65*L65</f>
        <v>0.30099999999999999</v>
      </c>
      <c r="N65" s="308"/>
      <c r="Y65" s="42">
        <f>IF(AP65="5",BI65,0)</f>
        <v>0</v>
      </c>
      <c r="AA65" s="42">
        <f>IF(AP65="1",BG65,0)</f>
        <v>0</v>
      </c>
      <c r="AB65" s="42">
        <f>IF(AP65="1",BH65,0)</f>
        <v>0</v>
      </c>
      <c r="AC65" s="42">
        <f>IF(AP65="7",BG65,0)</f>
        <v>0</v>
      </c>
      <c r="AD65" s="42">
        <f>IF(AP65="7",BH65,0)</f>
        <v>0</v>
      </c>
      <c r="AE65" s="42">
        <f>IF(AP65="2",BG65,0)</f>
        <v>0</v>
      </c>
      <c r="AF65" s="42">
        <f>IF(AP65="2",BH65,0)</f>
        <v>0</v>
      </c>
      <c r="AG65" s="42">
        <f>IF(AP65="0",BI65,0)</f>
        <v>0</v>
      </c>
      <c r="AH65" s="44" t="s">
        <v>997</v>
      </c>
      <c r="AI65" s="48">
        <f>IF(AM65=0,K65,0)</f>
        <v>0</v>
      </c>
      <c r="AJ65" s="48">
        <f>IF(AM65=0,K65,0)</f>
        <v>0</v>
      </c>
      <c r="AK65" s="48">
        <f>IF(AM65=20,K65,0)</f>
        <v>0</v>
      </c>
      <c r="AM65" s="42">
        <v>20</v>
      </c>
      <c r="AN65" s="42">
        <f>H65*0</f>
        <v>0</v>
      </c>
      <c r="AO65" s="42">
        <f>H65*(1-0)</f>
        <v>0</v>
      </c>
      <c r="AP65" s="49" t="s">
        <v>94</v>
      </c>
      <c r="AU65" s="42">
        <f>AV65+AW65</f>
        <v>0</v>
      </c>
      <c r="AV65" s="42">
        <f>G65*AN65</f>
        <v>0</v>
      </c>
      <c r="AW65" s="42">
        <f>G65*AO65</f>
        <v>0</v>
      </c>
      <c r="AX65" s="45" t="s">
        <v>612</v>
      </c>
      <c r="AY65" s="45" t="s">
        <v>996</v>
      </c>
      <c r="AZ65" s="44" t="s">
        <v>995</v>
      </c>
      <c r="BB65" s="42">
        <f>AV65+AW65</f>
        <v>0</v>
      </c>
      <c r="BC65" s="42">
        <f>H65/(100-BD65)*100</f>
        <v>0</v>
      </c>
      <c r="BD65" s="42">
        <v>0</v>
      </c>
      <c r="BE65" s="42">
        <f>M65</f>
        <v>0.30099999999999999</v>
      </c>
      <c r="BG65" s="48">
        <f>G65*AN65</f>
        <v>0</v>
      </c>
      <c r="BH65" s="48">
        <f>G65*AO65</f>
        <v>0</v>
      </c>
      <c r="BI65" s="48">
        <f>G65*H65</f>
        <v>0</v>
      </c>
      <c r="BJ65" s="48" t="s">
        <v>91</v>
      </c>
      <c r="BK65" s="42" t="s">
        <v>610</v>
      </c>
    </row>
    <row r="66" spans="1:63">
      <c r="A66" s="323" t="s">
        <v>999</v>
      </c>
      <c r="B66" s="323" t="s">
        <v>997</v>
      </c>
      <c r="C66" s="323" t="s">
        <v>620</v>
      </c>
      <c r="D66" s="496" t="s">
        <v>921</v>
      </c>
      <c r="E66" s="497"/>
      <c r="F66" s="323" t="s">
        <v>150</v>
      </c>
      <c r="G66" s="324">
        <v>3</v>
      </c>
      <c r="H66" s="324">
        <v>0</v>
      </c>
      <c r="I66" s="324">
        <f>G66*AN66</f>
        <v>0</v>
      </c>
      <c r="J66" s="324">
        <f>G66*AO66</f>
        <v>0</v>
      </c>
      <c r="K66" s="324">
        <f>G66*H66</f>
        <v>0</v>
      </c>
      <c r="L66" s="324">
        <v>0</v>
      </c>
      <c r="M66" s="324">
        <f>G66*L66</f>
        <v>0</v>
      </c>
      <c r="N66" s="308"/>
      <c r="Y66" s="42">
        <f>IF(AP66="5",BI66,0)</f>
        <v>0</v>
      </c>
      <c r="AA66" s="42">
        <f>IF(AP66="1",BG66,0)</f>
        <v>0</v>
      </c>
      <c r="AB66" s="42">
        <f>IF(AP66="1",BH66,0)</f>
        <v>0</v>
      </c>
      <c r="AC66" s="42">
        <f>IF(AP66="7",BG66,0)</f>
        <v>0</v>
      </c>
      <c r="AD66" s="42">
        <f>IF(AP66="7",BH66,0)</f>
        <v>0</v>
      </c>
      <c r="AE66" s="42">
        <f>IF(AP66="2",BG66,0)</f>
        <v>0</v>
      </c>
      <c r="AF66" s="42">
        <f>IF(AP66="2",BH66,0)</f>
        <v>0</v>
      </c>
      <c r="AG66" s="42">
        <f>IF(AP66="0",BI66,0)</f>
        <v>0</v>
      </c>
      <c r="AH66" s="44" t="s">
        <v>997</v>
      </c>
      <c r="AI66" s="48">
        <f>IF(AM66=0,K66,0)</f>
        <v>0</v>
      </c>
      <c r="AJ66" s="48">
        <f>IF(AM66=0,K66,0)</f>
        <v>0</v>
      </c>
      <c r="AK66" s="48">
        <f>IF(AM66=20,K66,0)</f>
        <v>0</v>
      </c>
      <c r="AM66" s="42">
        <v>20</v>
      </c>
      <c r="AN66" s="42">
        <f>H66*0.0100427614975095</f>
        <v>0</v>
      </c>
      <c r="AO66" s="42">
        <f>H66*(1-0.0100427614975095)</f>
        <v>0</v>
      </c>
      <c r="AP66" s="49" t="s">
        <v>149</v>
      </c>
      <c r="AU66" s="42">
        <f>AV66+AW66</f>
        <v>0</v>
      </c>
      <c r="AV66" s="42">
        <f>G66*AN66</f>
        <v>0</v>
      </c>
      <c r="AW66" s="42">
        <f>G66*AO66</f>
        <v>0</v>
      </c>
      <c r="AX66" s="45" t="s">
        <v>612</v>
      </c>
      <c r="AY66" s="45" t="s">
        <v>996</v>
      </c>
      <c r="AZ66" s="44" t="s">
        <v>995</v>
      </c>
      <c r="BB66" s="42">
        <f>AV66+AW66</f>
        <v>0</v>
      </c>
      <c r="BC66" s="42">
        <f>H66/(100-BD66)*100</f>
        <v>0</v>
      </c>
      <c r="BD66" s="42">
        <v>0</v>
      </c>
      <c r="BE66" s="42">
        <f>M66</f>
        <v>0</v>
      </c>
      <c r="BG66" s="48">
        <f>G66*AN66</f>
        <v>0</v>
      </c>
      <c r="BH66" s="48">
        <f>G66*AO66</f>
        <v>0</v>
      </c>
      <c r="BI66" s="48">
        <f>G66*H66</f>
        <v>0</v>
      </c>
      <c r="BJ66" s="48" t="s">
        <v>91</v>
      </c>
      <c r="BK66" s="42" t="s">
        <v>610</v>
      </c>
    </row>
    <row r="67" spans="1:63">
      <c r="A67" s="323" t="s">
        <v>998</v>
      </c>
      <c r="B67" s="323" t="s">
        <v>997</v>
      </c>
      <c r="C67" s="323" t="s">
        <v>617</v>
      </c>
      <c r="D67" s="496" t="s">
        <v>616</v>
      </c>
      <c r="E67" s="497"/>
      <c r="F67" s="323" t="s">
        <v>150</v>
      </c>
      <c r="G67" s="324">
        <v>3</v>
      </c>
      <c r="H67" s="324">
        <v>0</v>
      </c>
      <c r="I67" s="324">
        <f>G67*AN67</f>
        <v>0</v>
      </c>
      <c r="J67" s="324">
        <f>G67*AO67</f>
        <v>0</v>
      </c>
      <c r="K67" s="324">
        <f>G67*H67</f>
        <v>0</v>
      </c>
      <c r="L67" s="324">
        <v>0</v>
      </c>
      <c r="M67" s="324">
        <f>G67*L67</f>
        <v>0</v>
      </c>
      <c r="N67" s="308"/>
      <c r="Y67" s="42">
        <f>IF(AP67="5",BI67,0)</f>
        <v>0</v>
      </c>
      <c r="AA67" s="42">
        <f>IF(AP67="1",BG67,0)</f>
        <v>0</v>
      </c>
      <c r="AB67" s="42">
        <f>IF(AP67="1",BH67,0)</f>
        <v>0</v>
      </c>
      <c r="AC67" s="42">
        <f>IF(AP67="7",BG67,0)</f>
        <v>0</v>
      </c>
      <c r="AD67" s="42">
        <f>IF(AP67="7",BH67,0)</f>
        <v>0</v>
      </c>
      <c r="AE67" s="42">
        <f>IF(AP67="2",BG67,0)</f>
        <v>0</v>
      </c>
      <c r="AF67" s="42">
        <f>IF(AP67="2",BH67,0)</f>
        <v>0</v>
      </c>
      <c r="AG67" s="42">
        <f>IF(AP67="0",BI67,0)</f>
        <v>0</v>
      </c>
      <c r="AH67" s="44" t="s">
        <v>997</v>
      </c>
      <c r="AI67" s="48">
        <f>IF(AM67=0,K67,0)</f>
        <v>0</v>
      </c>
      <c r="AJ67" s="48">
        <f>IF(AM67=0,K67,0)</f>
        <v>0</v>
      </c>
      <c r="AK67" s="48">
        <f>IF(AM67=20,K67,0)</f>
        <v>0</v>
      </c>
      <c r="AM67" s="42">
        <v>20</v>
      </c>
      <c r="AN67" s="42">
        <f>H67*0</f>
        <v>0</v>
      </c>
      <c r="AO67" s="42">
        <f>H67*(1-0)</f>
        <v>0</v>
      </c>
      <c r="AP67" s="49" t="s">
        <v>149</v>
      </c>
      <c r="AU67" s="42">
        <f>AV67+AW67</f>
        <v>0</v>
      </c>
      <c r="AV67" s="42">
        <f>G67*AN67</f>
        <v>0</v>
      </c>
      <c r="AW67" s="42">
        <f>G67*AO67</f>
        <v>0</v>
      </c>
      <c r="AX67" s="45" t="s">
        <v>612</v>
      </c>
      <c r="AY67" s="45" t="s">
        <v>996</v>
      </c>
      <c r="AZ67" s="44" t="s">
        <v>995</v>
      </c>
      <c r="BB67" s="42">
        <f>AV67+AW67</f>
        <v>0</v>
      </c>
      <c r="BC67" s="42">
        <f>H67/(100-BD67)*100</f>
        <v>0</v>
      </c>
      <c r="BD67" s="42">
        <v>0</v>
      </c>
      <c r="BE67" s="42">
        <f>M67</f>
        <v>0</v>
      </c>
      <c r="BG67" s="48">
        <f>G67*AN67</f>
        <v>0</v>
      </c>
      <c r="BH67" s="48">
        <f>G67*AO67</f>
        <v>0</v>
      </c>
      <c r="BI67" s="48">
        <f>G67*H67</f>
        <v>0</v>
      </c>
      <c r="BJ67" s="48" t="s">
        <v>91</v>
      </c>
      <c r="BK67" s="42" t="s">
        <v>610</v>
      </c>
    </row>
    <row r="68" spans="1:63">
      <c r="A68" s="315"/>
      <c r="B68" s="316" t="s">
        <v>985</v>
      </c>
      <c r="C68" s="316"/>
      <c r="D68" s="489" t="s">
        <v>994</v>
      </c>
      <c r="E68" s="490"/>
      <c r="F68" s="315" t="s">
        <v>89</v>
      </c>
      <c r="G68" s="315" t="s">
        <v>89</v>
      </c>
      <c r="H68" s="315" t="s">
        <v>89</v>
      </c>
      <c r="I68" s="317">
        <f>I69+I73</f>
        <v>0</v>
      </c>
      <c r="J68" s="317">
        <f>J69+J73</f>
        <v>0</v>
      </c>
      <c r="K68" s="317">
        <f>K69+K73</f>
        <v>0</v>
      </c>
      <c r="L68" s="318"/>
      <c r="M68" s="317">
        <f>M69+M73</f>
        <v>49.620440000000002</v>
      </c>
      <c r="N68" s="308"/>
    </row>
    <row r="69" spans="1:63">
      <c r="A69" s="319"/>
      <c r="B69" s="320" t="s">
        <v>985</v>
      </c>
      <c r="C69" s="320" t="s">
        <v>820</v>
      </c>
      <c r="D69" s="491" t="s">
        <v>927</v>
      </c>
      <c r="E69" s="492"/>
      <c r="F69" s="319" t="s">
        <v>89</v>
      </c>
      <c r="G69" s="319" t="s">
        <v>89</v>
      </c>
      <c r="H69" s="319" t="s">
        <v>89</v>
      </c>
      <c r="I69" s="321">
        <f>SUM(I70:I71)</f>
        <v>0</v>
      </c>
      <c r="J69" s="321">
        <f>SUM(J70:J71)</f>
        <v>0</v>
      </c>
      <c r="K69" s="321">
        <f>SUM(K70:K71)</f>
        <v>0</v>
      </c>
      <c r="L69" s="322"/>
      <c r="M69" s="321">
        <f>SUM(M70:M71)</f>
        <v>49.620440000000002</v>
      </c>
      <c r="N69" s="308"/>
      <c r="AH69" s="44" t="s">
        <v>985</v>
      </c>
      <c r="AR69" s="47">
        <f>SUM(AI70:AI71)</f>
        <v>0</v>
      </c>
      <c r="AS69" s="47">
        <f>SUM(AJ70:AJ71)</f>
        <v>0</v>
      </c>
      <c r="AT69" s="47">
        <f>SUM(AK70:AK71)</f>
        <v>0</v>
      </c>
    </row>
    <row r="70" spans="1:63">
      <c r="A70" s="323" t="s">
        <v>993</v>
      </c>
      <c r="B70" s="323" t="s">
        <v>985</v>
      </c>
      <c r="C70" s="323" t="s">
        <v>940</v>
      </c>
      <c r="D70" s="496" t="s">
        <v>959</v>
      </c>
      <c r="E70" s="497"/>
      <c r="F70" s="323" t="s">
        <v>122</v>
      </c>
      <c r="G70" s="324">
        <v>18</v>
      </c>
      <c r="H70" s="324">
        <v>0</v>
      </c>
      <c r="I70" s="324">
        <f>G70*AN70</f>
        <v>0</v>
      </c>
      <c r="J70" s="324">
        <f>G70*AO70</f>
        <v>0</v>
      </c>
      <c r="K70" s="324">
        <f>G70*H70</f>
        <v>0</v>
      </c>
      <c r="L70" s="324">
        <v>2</v>
      </c>
      <c r="M70" s="324">
        <f>G70*L70</f>
        <v>36</v>
      </c>
      <c r="N70" s="308"/>
      <c r="Y70" s="42">
        <f>IF(AP70="5",BI70,0)</f>
        <v>0</v>
      </c>
      <c r="AA70" s="42">
        <f>IF(AP70="1",BG70,0)</f>
        <v>0</v>
      </c>
      <c r="AB70" s="42">
        <f>IF(AP70="1",BH70,0)</f>
        <v>0</v>
      </c>
      <c r="AC70" s="42">
        <f>IF(AP70="7",BG70,0)</f>
        <v>0</v>
      </c>
      <c r="AD70" s="42">
        <f>IF(AP70="7",BH70,0)</f>
        <v>0</v>
      </c>
      <c r="AE70" s="42">
        <f>IF(AP70="2",BG70,0)</f>
        <v>0</v>
      </c>
      <c r="AF70" s="42">
        <f>IF(AP70="2",BH70,0)</f>
        <v>0</v>
      </c>
      <c r="AG70" s="42">
        <f>IF(AP70="0",BI70,0)</f>
        <v>0</v>
      </c>
      <c r="AH70" s="44" t="s">
        <v>985</v>
      </c>
      <c r="AI70" s="48">
        <f>IF(AM70=0,K70,0)</f>
        <v>0</v>
      </c>
      <c r="AJ70" s="48">
        <f>IF(AM70=0,K70,0)</f>
        <v>0</v>
      </c>
      <c r="AK70" s="48">
        <f>IF(AM70=20,K70,0)</f>
        <v>0</v>
      </c>
      <c r="AM70" s="42">
        <v>20</v>
      </c>
      <c r="AN70" s="42">
        <f>H70*0</f>
        <v>0</v>
      </c>
      <c r="AO70" s="42">
        <f>H70*(1-0)</f>
        <v>0</v>
      </c>
      <c r="AP70" s="49" t="s">
        <v>94</v>
      </c>
      <c r="AU70" s="42">
        <f>AV70+AW70</f>
        <v>0</v>
      </c>
      <c r="AV70" s="42">
        <f>G70*AN70</f>
        <v>0</v>
      </c>
      <c r="AW70" s="42">
        <f>G70*AO70</f>
        <v>0</v>
      </c>
      <c r="AX70" s="45" t="s">
        <v>923</v>
      </c>
      <c r="AY70" s="45" t="s">
        <v>984</v>
      </c>
      <c r="AZ70" s="44" t="s">
        <v>983</v>
      </c>
      <c r="BB70" s="42">
        <f>AV70+AW70</f>
        <v>0</v>
      </c>
      <c r="BC70" s="42">
        <f>H70/(100-BD70)*100</f>
        <v>0</v>
      </c>
      <c r="BD70" s="42">
        <v>0</v>
      </c>
      <c r="BE70" s="42">
        <f>M70</f>
        <v>36</v>
      </c>
      <c r="BG70" s="48">
        <f>G70*AN70</f>
        <v>0</v>
      </c>
      <c r="BH70" s="48">
        <f>G70*AO70</f>
        <v>0</v>
      </c>
      <c r="BI70" s="48">
        <f>G70*H70</f>
        <v>0</v>
      </c>
      <c r="BJ70" s="48" t="s">
        <v>91</v>
      </c>
      <c r="BK70" s="42">
        <v>96</v>
      </c>
    </row>
    <row r="71" spans="1:63">
      <c r="A71" s="323" t="s">
        <v>992</v>
      </c>
      <c r="B71" s="323" t="s">
        <v>985</v>
      </c>
      <c r="C71" s="323" t="s">
        <v>991</v>
      </c>
      <c r="D71" s="496" t="s">
        <v>990</v>
      </c>
      <c r="E71" s="497"/>
      <c r="F71" s="323" t="s">
        <v>87</v>
      </c>
      <c r="G71" s="324">
        <v>74</v>
      </c>
      <c r="H71" s="324">
        <v>0</v>
      </c>
      <c r="I71" s="324">
        <f>G71*AN71</f>
        <v>0</v>
      </c>
      <c r="J71" s="324">
        <f>G71*AO71</f>
        <v>0</v>
      </c>
      <c r="K71" s="324">
        <f>G71*H71</f>
        <v>0</v>
      </c>
      <c r="L71" s="324">
        <v>0.18406</v>
      </c>
      <c r="M71" s="324">
        <f>G71*L71</f>
        <v>13.62044</v>
      </c>
      <c r="N71" s="308"/>
      <c r="Y71" s="42">
        <f>IF(AP71="5",BI71,0)</f>
        <v>0</v>
      </c>
      <c r="AA71" s="42">
        <f>IF(AP71="1",BG71,0)</f>
        <v>0</v>
      </c>
      <c r="AB71" s="42">
        <f>IF(AP71="1",BH71,0)</f>
        <v>0</v>
      </c>
      <c r="AC71" s="42">
        <f>IF(AP71="7",BG71,0)</f>
        <v>0</v>
      </c>
      <c r="AD71" s="42">
        <f>IF(AP71="7",BH71,0)</f>
        <v>0</v>
      </c>
      <c r="AE71" s="42">
        <f>IF(AP71="2",BG71,0)</f>
        <v>0</v>
      </c>
      <c r="AF71" s="42">
        <f>IF(AP71="2",BH71,0)</f>
        <v>0</v>
      </c>
      <c r="AG71" s="42">
        <f>IF(AP71="0",BI71,0)</f>
        <v>0</v>
      </c>
      <c r="AH71" s="44" t="s">
        <v>985</v>
      </c>
      <c r="AI71" s="48">
        <f>IF(AM71=0,K71,0)</f>
        <v>0</v>
      </c>
      <c r="AJ71" s="48">
        <f>IF(AM71=0,K71,0)</f>
        <v>0</v>
      </c>
      <c r="AK71" s="48">
        <f>IF(AM71=20,K71,0)</f>
        <v>0</v>
      </c>
      <c r="AM71" s="42">
        <v>20</v>
      </c>
      <c r="AN71" s="42">
        <f>H71*0.0477875285685808</f>
        <v>0</v>
      </c>
      <c r="AO71" s="42">
        <f>H71*(1-0.0477875285685808)</f>
        <v>0</v>
      </c>
      <c r="AP71" s="49" t="s">
        <v>94</v>
      </c>
      <c r="AU71" s="42">
        <f>AV71+AW71</f>
        <v>0</v>
      </c>
      <c r="AV71" s="42">
        <f>G71*AN71</f>
        <v>0</v>
      </c>
      <c r="AW71" s="42">
        <f>G71*AO71</f>
        <v>0</v>
      </c>
      <c r="AX71" s="45" t="s">
        <v>923</v>
      </c>
      <c r="AY71" s="45" t="s">
        <v>984</v>
      </c>
      <c r="AZ71" s="44" t="s">
        <v>983</v>
      </c>
      <c r="BB71" s="42">
        <f>AV71+AW71</f>
        <v>0</v>
      </c>
      <c r="BC71" s="42">
        <f>H71/(100-BD71)*100</f>
        <v>0</v>
      </c>
      <c r="BD71" s="42">
        <v>0</v>
      </c>
      <c r="BE71" s="42">
        <f>M71</f>
        <v>13.62044</v>
      </c>
      <c r="BG71" s="48">
        <f>G71*AN71</f>
        <v>0</v>
      </c>
      <c r="BH71" s="48">
        <f>G71*AO71</f>
        <v>0</v>
      </c>
      <c r="BI71" s="48">
        <f>G71*H71</f>
        <v>0</v>
      </c>
      <c r="BJ71" s="48" t="s">
        <v>91</v>
      </c>
      <c r="BK71" s="42">
        <v>96</v>
      </c>
    </row>
    <row r="72" spans="1:63" ht="51.4" customHeight="1">
      <c r="A72" s="325"/>
      <c r="B72" s="325"/>
      <c r="C72" s="326" t="s">
        <v>79</v>
      </c>
      <c r="D72" s="484" t="s">
        <v>989</v>
      </c>
      <c r="E72" s="485"/>
      <c r="F72" s="485"/>
      <c r="G72" s="485"/>
      <c r="H72" s="485"/>
      <c r="I72" s="485"/>
      <c r="J72" s="485"/>
      <c r="K72" s="485"/>
      <c r="L72" s="485"/>
      <c r="M72" s="485"/>
      <c r="N72" s="308"/>
    </row>
    <row r="73" spans="1:63">
      <c r="A73" s="319"/>
      <c r="B73" s="320" t="s">
        <v>985</v>
      </c>
      <c r="C73" s="320" t="s">
        <v>610</v>
      </c>
      <c r="D73" s="491" t="s">
        <v>622</v>
      </c>
      <c r="E73" s="492"/>
      <c r="F73" s="319" t="s">
        <v>89</v>
      </c>
      <c r="G73" s="319" t="s">
        <v>89</v>
      </c>
      <c r="H73" s="319" t="s">
        <v>89</v>
      </c>
      <c r="I73" s="321">
        <f>SUM(I74:I76)</f>
        <v>0</v>
      </c>
      <c r="J73" s="321">
        <f>SUM(J74:J76)</f>
        <v>0</v>
      </c>
      <c r="K73" s="321">
        <f>SUM(K74:K76)</f>
        <v>0</v>
      </c>
      <c r="L73" s="322"/>
      <c r="M73" s="321">
        <f>SUM(M74:M76)</f>
        <v>0</v>
      </c>
      <c r="N73" s="308"/>
      <c r="AH73" s="44" t="s">
        <v>985</v>
      </c>
      <c r="AR73" s="47">
        <f>SUM(AI74:AI76)</f>
        <v>0</v>
      </c>
      <c r="AS73" s="47">
        <f>SUM(AJ74:AJ76)</f>
        <v>0</v>
      </c>
      <c r="AT73" s="47">
        <f>SUM(AK74:AK76)</f>
        <v>0</v>
      </c>
    </row>
    <row r="74" spans="1:63">
      <c r="A74" s="323" t="s">
        <v>988</v>
      </c>
      <c r="B74" s="323" t="s">
        <v>985</v>
      </c>
      <c r="C74" s="323" t="s">
        <v>620</v>
      </c>
      <c r="D74" s="496" t="s">
        <v>921</v>
      </c>
      <c r="E74" s="497"/>
      <c r="F74" s="323" t="s">
        <v>150</v>
      </c>
      <c r="G74" s="324">
        <v>43</v>
      </c>
      <c r="H74" s="324">
        <v>0</v>
      </c>
      <c r="I74" s="324">
        <f>G74*AN74</f>
        <v>0</v>
      </c>
      <c r="J74" s="324">
        <f>G74*AO74</f>
        <v>0</v>
      </c>
      <c r="K74" s="324">
        <f>G74*H74</f>
        <v>0</v>
      </c>
      <c r="L74" s="324">
        <v>0</v>
      </c>
      <c r="M74" s="324">
        <f>G74*L74</f>
        <v>0</v>
      </c>
      <c r="N74" s="308"/>
      <c r="Y74" s="42">
        <f>IF(AP74="5",BI74,0)</f>
        <v>0</v>
      </c>
      <c r="AA74" s="42">
        <f>IF(AP74="1",BG74,0)</f>
        <v>0</v>
      </c>
      <c r="AB74" s="42">
        <f>IF(AP74="1",BH74,0)</f>
        <v>0</v>
      </c>
      <c r="AC74" s="42">
        <f>IF(AP74="7",BG74,0)</f>
        <v>0</v>
      </c>
      <c r="AD74" s="42">
        <f>IF(AP74="7",BH74,0)</f>
        <v>0</v>
      </c>
      <c r="AE74" s="42">
        <f>IF(AP74="2",BG74,0)</f>
        <v>0</v>
      </c>
      <c r="AF74" s="42">
        <f>IF(AP74="2",BH74,0)</f>
        <v>0</v>
      </c>
      <c r="AG74" s="42">
        <f>IF(AP74="0",BI74,0)</f>
        <v>0</v>
      </c>
      <c r="AH74" s="44" t="s">
        <v>985</v>
      </c>
      <c r="AI74" s="48">
        <f>IF(AM74=0,K74,0)</f>
        <v>0</v>
      </c>
      <c r="AJ74" s="48">
        <f>IF(AM74=0,K74,0)</f>
        <v>0</v>
      </c>
      <c r="AK74" s="48">
        <f>IF(AM74=20,K74,0)</f>
        <v>0</v>
      </c>
      <c r="AM74" s="42">
        <v>20</v>
      </c>
      <c r="AN74" s="42">
        <f>H74*0.0100428771618814</f>
        <v>0</v>
      </c>
      <c r="AO74" s="42">
        <f>H74*(1-0.0100428771618814)</f>
        <v>0</v>
      </c>
      <c r="AP74" s="49" t="s">
        <v>149</v>
      </c>
      <c r="AU74" s="42">
        <f>AV74+AW74</f>
        <v>0</v>
      </c>
      <c r="AV74" s="42">
        <f>G74*AN74</f>
        <v>0</v>
      </c>
      <c r="AW74" s="42">
        <f>G74*AO74</f>
        <v>0</v>
      </c>
      <c r="AX74" s="45" t="s">
        <v>612</v>
      </c>
      <c r="AY74" s="45" t="s">
        <v>984</v>
      </c>
      <c r="AZ74" s="44" t="s">
        <v>983</v>
      </c>
      <c r="BB74" s="42">
        <f>AV74+AW74</f>
        <v>0</v>
      </c>
      <c r="BC74" s="42">
        <f>H74/(100-BD74)*100</f>
        <v>0</v>
      </c>
      <c r="BD74" s="42">
        <v>0</v>
      </c>
      <c r="BE74" s="42">
        <f>M74</f>
        <v>0</v>
      </c>
      <c r="BG74" s="48">
        <f>G74*AN74</f>
        <v>0</v>
      </c>
      <c r="BH74" s="48">
        <f>G74*AO74</f>
        <v>0</v>
      </c>
      <c r="BI74" s="48">
        <f>G74*H74</f>
        <v>0</v>
      </c>
      <c r="BJ74" s="48" t="s">
        <v>91</v>
      </c>
      <c r="BK74" s="42" t="s">
        <v>610</v>
      </c>
    </row>
    <row r="75" spans="1:63">
      <c r="A75" s="325"/>
      <c r="B75" s="325"/>
      <c r="C75" s="326" t="s">
        <v>79</v>
      </c>
      <c r="D75" s="484" t="s">
        <v>987</v>
      </c>
      <c r="E75" s="485"/>
      <c r="F75" s="485"/>
      <c r="G75" s="485"/>
      <c r="H75" s="485"/>
      <c r="I75" s="485"/>
      <c r="J75" s="485"/>
      <c r="K75" s="485"/>
      <c r="L75" s="485"/>
      <c r="M75" s="485"/>
      <c r="N75" s="308"/>
    </row>
    <row r="76" spans="1:63">
      <c r="A76" s="323" t="s">
        <v>986</v>
      </c>
      <c r="B76" s="323" t="s">
        <v>985</v>
      </c>
      <c r="C76" s="323" t="s">
        <v>617</v>
      </c>
      <c r="D76" s="496" t="s">
        <v>616</v>
      </c>
      <c r="E76" s="497"/>
      <c r="F76" s="323" t="s">
        <v>150</v>
      </c>
      <c r="G76" s="324">
        <v>43</v>
      </c>
      <c r="H76" s="324">
        <v>0</v>
      </c>
      <c r="I76" s="324">
        <f>G76*AN76</f>
        <v>0</v>
      </c>
      <c r="J76" s="324">
        <f>G76*AO76</f>
        <v>0</v>
      </c>
      <c r="K76" s="324">
        <f>G76*H76</f>
        <v>0</v>
      </c>
      <c r="L76" s="324">
        <v>0</v>
      </c>
      <c r="M76" s="324">
        <f>G76*L76</f>
        <v>0</v>
      </c>
      <c r="N76" s="308"/>
      <c r="Y76" s="42">
        <f>IF(AP76="5",BI76,0)</f>
        <v>0</v>
      </c>
      <c r="AA76" s="42">
        <f>IF(AP76="1",BG76,0)</f>
        <v>0</v>
      </c>
      <c r="AB76" s="42">
        <f>IF(AP76="1",BH76,0)</f>
        <v>0</v>
      </c>
      <c r="AC76" s="42">
        <f>IF(AP76="7",BG76,0)</f>
        <v>0</v>
      </c>
      <c r="AD76" s="42">
        <f>IF(AP76="7",BH76,0)</f>
        <v>0</v>
      </c>
      <c r="AE76" s="42">
        <f>IF(AP76="2",BG76,0)</f>
        <v>0</v>
      </c>
      <c r="AF76" s="42">
        <f>IF(AP76="2",BH76,0)</f>
        <v>0</v>
      </c>
      <c r="AG76" s="42">
        <f>IF(AP76="0",BI76,0)</f>
        <v>0</v>
      </c>
      <c r="AH76" s="44" t="s">
        <v>985</v>
      </c>
      <c r="AI76" s="48">
        <f>IF(AM76=0,K76,0)</f>
        <v>0</v>
      </c>
      <c r="AJ76" s="48">
        <f>IF(AM76=0,K76,0)</f>
        <v>0</v>
      </c>
      <c r="AK76" s="48">
        <f>IF(AM76=20,K76,0)</f>
        <v>0</v>
      </c>
      <c r="AM76" s="42">
        <v>20</v>
      </c>
      <c r="AN76" s="42">
        <f>H76*0</f>
        <v>0</v>
      </c>
      <c r="AO76" s="42">
        <f>H76*(1-0)</f>
        <v>0</v>
      </c>
      <c r="AP76" s="49" t="s">
        <v>149</v>
      </c>
      <c r="AU76" s="42">
        <f>AV76+AW76</f>
        <v>0</v>
      </c>
      <c r="AV76" s="42">
        <f>G76*AN76</f>
        <v>0</v>
      </c>
      <c r="AW76" s="42">
        <f>G76*AO76</f>
        <v>0</v>
      </c>
      <c r="AX76" s="45" t="s">
        <v>612</v>
      </c>
      <c r="AY76" s="45" t="s">
        <v>984</v>
      </c>
      <c r="AZ76" s="44" t="s">
        <v>983</v>
      </c>
      <c r="BB76" s="42">
        <f>AV76+AW76</f>
        <v>0</v>
      </c>
      <c r="BC76" s="42">
        <f>H76/(100-BD76)*100</f>
        <v>0</v>
      </c>
      <c r="BD76" s="42">
        <v>0</v>
      </c>
      <c r="BE76" s="42">
        <f>M76</f>
        <v>0</v>
      </c>
      <c r="BG76" s="48">
        <f>G76*AN76</f>
        <v>0</v>
      </c>
      <c r="BH76" s="48">
        <f>G76*AO76</f>
        <v>0</v>
      </c>
      <c r="BI76" s="48">
        <f>G76*H76</f>
        <v>0</v>
      </c>
      <c r="BJ76" s="48" t="s">
        <v>91</v>
      </c>
      <c r="BK76" s="42" t="s">
        <v>610</v>
      </c>
    </row>
    <row r="77" spans="1:63">
      <c r="A77" s="315"/>
      <c r="B77" s="316" t="s">
        <v>974</v>
      </c>
      <c r="C77" s="316"/>
      <c r="D77" s="489" t="s">
        <v>982</v>
      </c>
      <c r="E77" s="490"/>
      <c r="F77" s="315" t="s">
        <v>89</v>
      </c>
      <c r="G77" s="315" t="s">
        <v>89</v>
      </c>
      <c r="H77" s="315" t="s">
        <v>89</v>
      </c>
      <c r="I77" s="317">
        <f>I78+I80</f>
        <v>0</v>
      </c>
      <c r="J77" s="317">
        <f>J78+J80</f>
        <v>0</v>
      </c>
      <c r="K77" s="317">
        <f>K78+K80</f>
        <v>0</v>
      </c>
      <c r="L77" s="318"/>
      <c r="M77" s="317">
        <f>M78+M80</f>
        <v>0</v>
      </c>
      <c r="N77" s="308"/>
    </row>
    <row r="78" spans="1:63">
      <c r="A78" s="319"/>
      <c r="B78" s="320" t="s">
        <v>974</v>
      </c>
      <c r="C78" s="320" t="s">
        <v>226</v>
      </c>
      <c r="D78" s="491" t="s">
        <v>225</v>
      </c>
      <c r="E78" s="492"/>
      <c r="F78" s="319" t="s">
        <v>89</v>
      </c>
      <c r="G78" s="319" t="s">
        <v>89</v>
      </c>
      <c r="H78" s="319" t="s">
        <v>89</v>
      </c>
      <c r="I78" s="321">
        <f>SUM(I79:I79)</f>
        <v>0</v>
      </c>
      <c r="J78" s="321">
        <f>SUM(J79:J79)</f>
        <v>0</v>
      </c>
      <c r="K78" s="321">
        <f>SUM(K79:K79)</f>
        <v>0</v>
      </c>
      <c r="L78" s="322"/>
      <c r="M78" s="321">
        <f>SUM(M79:M79)</f>
        <v>0</v>
      </c>
      <c r="N78" s="308"/>
      <c r="AH78" s="44" t="s">
        <v>974</v>
      </c>
      <c r="AR78" s="47">
        <f>SUM(AI79:AI79)</f>
        <v>0</v>
      </c>
      <c r="AS78" s="47">
        <f>SUM(AJ79:AJ79)</f>
        <v>0</v>
      </c>
      <c r="AT78" s="47">
        <f>SUM(AK79:AK79)</f>
        <v>0</v>
      </c>
    </row>
    <row r="79" spans="1:63">
      <c r="A79" s="323" t="s">
        <v>981</v>
      </c>
      <c r="B79" s="323" t="s">
        <v>974</v>
      </c>
      <c r="C79" s="323" t="s">
        <v>980</v>
      </c>
      <c r="D79" s="496" t="s">
        <v>979</v>
      </c>
      <c r="E79" s="497"/>
      <c r="F79" s="323" t="s">
        <v>122</v>
      </c>
      <c r="G79" s="324">
        <v>7</v>
      </c>
      <c r="H79" s="324">
        <v>0</v>
      </c>
      <c r="I79" s="324">
        <f>G79*AN79</f>
        <v>0</v>
      </c>
      <c r="J79" s="324">
        <f>G79*AO79</f>
        <v>0</v>
      </c>
      <c r="K79" s="324">
        <f>G79*H79</f>
        <v>0</v>
      </c>
      <c r="L79" s="324">
        <v>0</v>
      </c>
      <c r="M79" s="324">
        <f>G79*L79</f>
        <v>0</v>
      </c>
      <c r="N79" s="308"/>
      <c r="Y79" s="42">
        <f>IF(AP79="5",BI79,0)</f>
        <v>0</v>
      </c>
      <c r="AA79" s="42">
        <f>IF(AP79="1",BG79,0)</f>
        <v>0</v>
      </c>
      <c r="AB79" s="42">
        <f>IF(AP79="1",BH79,0)</f>
        <v>0</v>
      </c>
      <c r="AC79" s="42">
        <f>IF(AP79="7",BG79,0)</f>
        <v>0</v>
      </c>
      <c r="AD79" s="42">
        <f>IF(AP79="7",BH79,0)</f>
        <v>0</v>
      </c>
      <c r="AE79" s="42">
        <f>IF(AP79="2",BG79,0)</f>
        <v>0</v>
      </c>
      <c r="AF79" s="42">
        <f>IF(AP79="2",BH79,0)</f>
        <v>0</v>
      </c>
      <c r="AG79" s="42">
        <f>IF(AP79="0",BI79,0)</f>
        <v>0</v>
      </c>
      <c r="AH79" s="44" t="s">
        <v>974</v>
      </c>
      <c r="AI79" s="48">
        <f>IF(AM79=0,K79,0)</f>
        <v>0</v>
      </c>
      <c r="AJ79" s="48">
        <f>IF(AM79=0,K79,0)</f>
        <v>0</v>
      </c>
      <c r="AK79" s="48">
        <f>IF(AM79=20,K79,0)</f>
        <v>0</v>
      </c>
      <c r="AM79" s="42">
        <v>20</v>
      </c>
      <c r="AN79" s="42">
        <f>H79*0</f>
        <v>0</v>
      </c>
      <c r="AO79" s="42">
        <f>H79*(1-0)</f>
        <v>0</v>
      </c>
      <c r="AP79" s="49" t="s">
        <v>94</v>
      </c>
      <c r="AU79" s="42">
        <f>AV79+AW79</f>
        <v>0</v>
      </c>
      <c r="AV79" s="42">
        <f>G79*AN79</f>
        <v>0</v>
      </c>
      <c r="AW79" s="42">
        <f>G79*AO79</f>
        <v>0</v>
      </c>
      <c r="AX79" s="45" t="s">
        <v>214</v>
      </c>
      <c r="AY79" s="45" t="s">
        <v>978</v>
      </c>
      <c r="AZ79" s="44" t="s">
        <v>972</v>
      </c>
      <c r="BB79" s="42">
        <f>AV79+AW79</f>
        <v>0</v>
      </c>
      <c r="BC79" s="42">
        <f>H79/(100-BD79)*100</f>
        <v>0</v>
      </c>
      <c r="BD79" s="42">
        <v>0</v>
      </c>
      <c r="BE79" s="42">
        <f>M79</f>
        <v>0</v>
      </c>
      <c r="BG79" s="48">
        <f>G79*AN79</f>
        <v>0</v>
      </c>
      <c r="BH79" s="48">
        <f>G79*AO79</f>
        <v>0</v>
      </c>
      <c r="BI79" s="48">
        <f>G79*H79</f>
        <v>0</v>
      </c>
      <c r="BJ79" s="48" t="s">
        <v>91</v>
      </c>
      <c r="BK79" s="42">
        <v>12</v>
      </c>
    </row>
    <row r="80" spans="1:63">
      <c r="A80" s="319"/>
      <c r="B80" s="320" t="s">
        <v>974</v>
      </c>
      <c r="C80" s="320" t="s">
        <v>610</v>
      </c>
      <c r="D80" s="491" t="s">
        <v>622</v>
      </c>
      <c r="E80" s="492"/>
      <c r="F80" s="319" t="s">
        <v>89</v>
      </c>
      <c r="G80" s="319" t="s">
        <v>89</v>
      </c>
      <c r="H80" s="319" t="s">
        <v>89</v>
      </c>
      <c r="I80" s="321">
        <f>SUM(I81:I83)</f>
        <v>0</v>
      </c>
      <c r="J80" s="321">
        <f>SUM(J81:J83)</f>
        <v>0</v>
      </c>
      <c r="K80" s="321">
        <f>SUM(K81:K83)</f>
        <v>0</v>
      </c>
      <c r="L80" s="322"/>
      <c r="M80" s="321">
        <f>SUM(M81:M83)</f>
        <v>0</v>
      </c>
      <c r="N80" s="308"/>
      <c r="AH80" s="44" t="s">
        <v>974</v>
      </c>
      <c r="AR80" s="47">
        <f>SUM(AI81:AI83)</f>
        <v>0</v>
      </c>
      <c r="AS80" s="47">
        <f>SUM(AJ81:AJ83)</f>
        <v>0</v>
      </c>
      <c r="AT80" s="47">
        <f>SUM(AK81:AK83)</f>
        <v>0</v>
      </c>
    </row>
    <row r="81" spans="1:63">
      <c r="A81" s="323" t="s">
        <v>977</v>
      </c>
      <c r="B81" s="323" t="s">
        <v>974</v>
      </c>
      <c r="C81" s="323" t="s">
        <v>620</v>
      </c>
      <c r="D81" s="496" t="s">
        <v>921</v>
      </c>
      <c r="E81" s="497"/>
      <c r="F81" s="323" t="s">
        <v>150</v>
      </c>
      <c r="G81" s="324">
        <v>17</v>
      </c>
      <c r="H81" s="324">
        <v>0</v>
      </c>
      <c r="I81" s="324">
        <f>G81*AN81</f>
        <v>0</v>
      </c>
      <c r="J81" s="324">
        <f>G81*AO81</f>
        <v>0</v>
      </c>
      <c r="K81" s="324">
        <f>G81*H81</f>
        <v>0</v>
      </c>
      <c r="L81" s="324">
        <v>0</v>
      </c>
      <c r="M81" s="324">
        <f>G81*L81</f>
        <v>0</v>
      </c>
      <c r="N81" s="308"/>
      <c r="Y81" s="42">
        <f>IF(AP81="5",BI81,0)</f>
        <v>0</v>
      </c>
      <c r="AA81" s="42">
        <f>IF(AP81="1",BG81,0)</f>
        <v>0</v>
      </c>
      <c r="AB81" s="42">
        <f>IF(AP81="1",BH81,0)</f>
        <v>0</v>
      </c>
      <c r="AC81" s="42">
        <f>IF(AP81="7",BG81,0)</f>
        <v>0</v>
      </c>
      <c r="AD81" s="42">
        <f>IF(AP81="7",BH81,0)</f>
        <v>0</v>
      </c>
      <c r="AE81" s="42">
        <f>IF(AP81="2",BG81,0)</f>
        <v>0</v>
      </c>
      <c r="AF81" s="42">
        <f>IF(AP81="2",BH81,0)</f>
        <v>0</v>
      </c>
      <c r="AG81" s="42">
        <f>IF(AP81="0",BI81,0)</f>
        <v>0</v>
      </c>
      <c r="AH81" s="44" t="s">
        <v>974</v>
      </c>
      <c r="AI81" s="48">
        <f>IF(AM81=0,K81,0)</f>
        <v>0</v>
      </c>
      <c r="AJ81" s="48">
        <f>IF(AM81=0,K81,0)</f>
        <v>0</v>
      </c>
      <c r="AK81" s="48">
        <f>IF(AM81=20,K81,0)</f>
        <v>0</v>
      </c>
      <c r="AM81" s="42">
        <v>20</v>
      </c>
      <c r="AN81" s="42">
        <f>H81*0.010042907779367</f>
        <v>0</v>
      </c>
      <c r="AO81" s="42">
        <f>H81*(1-0.010042907779367)</f>
        <v>0</v>
      </c>
      <c r="AP81" s="49" t="s">
        <v>149</v>
      </c>
      <c r="AU81" s="42">
        <f>AV81+AW81</f>
        <v>0</v>
      </c>
      <c r="AV81" s="42">
        <f>G81*AN81</f>
        <v>0</v>
      </c>
      <c r="AW81" s="42">
        <f>G81*AO81</f>
        <v>0</v>
      </c>
      <c r="AX81" s="45" t="s">
        <v>612</v>
      </c>
      <c r="AY81" s="45" t="s">
        <v>973</v>
      </c>
      <c r="AZ81" s="44" t="s">
        <v>972</v>
      </c>
      <c r="BB81" s="42">
        <f>AV81+AW81</f>
        <v>0</v>
      </c>
      <c r="BC81" s="42">
        <f>H81/(100-BD81)*100</f>
        <v>0</v>
      </c>
      <c r="BD81" s="42">
        <v>0</v>
      </c>
      <c r="BE81" s="42">
        <f>M81</f>
        <v>0</v>
      </c>
      <c r="BG81" s="48">
        <f>G81*AN81</f>
        <v>0</v>
      </c>
      <c r="BH81" s="48">
        <f>G81*AO81</f>
        <v>0</v>
      </c>
      <c r="BI81" s="48">
        <f>G81*H81</f>
        <v>0</v>
      </c>
      <c r="BJ81" s="48" t="s">
        <v>91</v>
      </c>
      <c r="BK81" s="42" t="s">
        <v>610</v>
      </c>
    </row>
    <row r="82" spans="1:63">
      <c r="A82" s="325"/>
      <c r="B82" s="325"/>
      <c r="C82" s="326" t="s">
        <v>79</v>
      </c>
      <c r="D82" s="484" t="s">
        <v>976</v>
      </c>
      <c r="E82" s="485"/>
      <c r="F82" s="485"/>
      <c r="G82" s="485"/>
      <c r="H82" s="485"/>
      <c r="I82" s="485"/>
      <c r="J82" s="485"/>
      <c r="K82" s="485"/>
      <c r="L82" s="485"/>
      <c r="M82" s="485"/>
      <c r="N82" s="308"/>
    </row>
    <row r="83" spans="1:63">
      <c r="A83" s="323" t="s">
        <v>975</v>
      </c>
      <c r="B83" s="323" t="s">
        <v>974</v>
      </c>
      <c r="C83" s="323" t="s">
        <v>617</v>
      </c>
      <c r="D83" s="496" t="s">
        <v>616</v>
      </c>
      <c r="E83" s="497"/>
      <c r="F83" s="323" t="s">
        <v>150</v>
      </c>
      <c r="G83" s="324">
        <v>17</v>
      </c>
      <c r="H83" s="324">
        <v>0</v>
      </c>
      <c r="I83" s="324">
        <f>G83*AN83</f>
        <v>0</v>
      </c>
      <c r="J83" s="324">
        <f>G83*AO83</f>
        <v>0</v>
      </c>
      <c r="K83" s="324">
        <f>G83*H83</f>
        <v>0</v>
      </c>
      <c r="L83" s="324">
        <v>0</v>
      </c>
      <c r="M83" s="324">
        <f>G83*L83</f>
        <v>0</v>
      </c>
      <c r="N83" s="308"/>
      <c r="Y83" s="42">
        <f>IF(AP83="5",BI83,0)</f>
        <v>0</v>
      </c>
      <c r="AA83" s="42">
        <f>IF(AP83="1",BG83,0)</f>
        <v>0</v>
      </c>
      <c r="AB83" s="42">
        <f>IF(AP83="1",BH83,0)</f>
        <v>0</v>
      </c>
      <c r="AC83" s="42">
        <f>IF(AP83="7",BG83,0)</f>
        <v>0</v>
      </c>
      <c r="AD83" s="42">
        <f>IF(AP83="7",BH83,0)</f>
        <v>0</v>
      </c>
      <c r="AE83" s="42">
        <f>IF(AP83="2",BG83,0)</f>
        <v>0</v>
      </c>
      <c r="AF83" s="42">
        <f>IF(AP83="2",BH83,0)</f>
        <v>0</v>
      </c>
      <c r="AG83" s="42">
        <f>IF(AP83="0",BI83,0)</f>
        <v>0</v>
      </c>
      <c r="AH83" s="44" t="s">
        <v>974</v>
      </c>
      <c r="AI83" s="48">
        <f>IF(AM83=0,K83,0)</f>
        <v>0</v>
      </c>
      <c r="AJ83" s="48">
        <f>IF(AM83=0,K83,0)</f>
        <v>0</v>
      </c>
      <c r="AK83" s="48">
        <f>IF(AM83=20,K83,0)</f>
        <v>0</v>
      </c>
      <c r="AM83" s="42">
        <v>20</v>
      </c>
      <c r="AN83" s="42">
        <f>H83*0</f>
        <v>0</v>
      </c>
      <c r="AO83" s="42">
        <f>H83*(1-0)</f>
        <v>0</v>
      </c>
      <c r="AP83" s="49" t="s">
        <v>149</v>
      </c>
      <c r="AU83" s="42">
        <f>AV83+AW83</f>
        <v>0</v>
      </c>
      <c r="AV83" s="42">
        <f>G83*AN83</f>
        <v>0</v>
      </c>
      <c r="AW83" s="42">
        <f>G83*AO83</f>
        <v>0</v>
      </c>
      <c r="AX83" s="45" t="s">
        <v>612</v>
      </c>
      <c r="AY83" s="45" t="s">
        <v>973</v>
      </c>
      <c r="AZ83" s="44" t="s">
        <v>972</v>
      </c>
      <c r="BB83" s="42">
        <f>AV83+AW83</f>
        <v>0</v>
      </c>
      <c r="BC83" s="42">
        <f>H83/(100-BD83)*100</f>
        <v>0</v>
      </c>
      <c r="BD83" s="42">
        <v>0</v>
      </c>
      <c r="BE83" s="42">
        <f>M83</f>
        <v>0</v>
      </c>
      <c r="BG83" s="48">
        <f>G83*AN83</f>
        <v>0</v>
      </c>
      <c r="BH83" s="48">
        <f>G83*AO83</f>
        <v>0</v>
      </c>
      <c r="BI83" s="48">
        <f>G83*H83</f>
        <v>0</v>
      </c>
      <c r="BJ83" s="48" t="s">
        <v>91</v>
      </c>
      <c r="BK83" s="42" t="s">
        <v>610</v>
      </c>
    </row>
    <row r="84" spans="1:63">
      <c r="A84" s="315"/>
      <c r="B84" s="316" t="s">
        <v>965</v>
      </c>
      <c r="C84" s="316"/>
      <c r="D84" s="489" t="s">
        <v>971</v>
      </c>
      <c r="E84" s="490"/>
      <c r="F84" s="315" t="s">
        <v>89</v>
      </c>
      <c r="G84" s="315" t="s">
        <v>89</v>
      </c>
      <c r="H84" s="315" t="s">
        <v>89</v>
      </c>
      <c r="I84" s="317">
        <f>I85+I88</f>
        <v>0</v>
      </c>
      <c r="J84" s="317">
        <f>J85+J88</f>
        <v>0</v>
      </c>
      <c r="K84" s="317">
        <f>K85+K88</f>
        <v>0</v>
      </c>
      <c r="L84" s="318"/>
      <c r="M84" s="317">
        <f>M85+M88</f>
        <v>116.0224</v>
      </c>
      <c r="N84" s="308"/>
    </row>
    <row r="85" spans="1:63">
      <c r="A85" s="319"/>
      <c r="B85" s="320" t="s">
        <v>965</v>
      </c>
      <c r="C85" s="320" t="s">
        <v>820</v>
      </c>
      <c r="D85" s="491" t="s">
        <v>927</v>
      </c>
      <c r="E85" s="492"/>
      <c r="F85" s="319" t="s">
        <v>89</v>
      </c>
      <c r="G85" s="319" t="s">
        <v>89</v>
      </c>
      <c r="H85" s="319" t="s">
        <v>89</v>
      </c>
      <c r="I85" s="321">
        <f>SUM(I86:I87)</f>
        <v>0</v>
      </c>
      <c r="J85" s="321">
        <f>SUM(J86:J87)</f>
        <v>0</v>
      </c>
      <c r="K85" s="321">
        <f>SUM(K86:K87)</f>
        <v>0</v>
      </c>
      <c r="L85" s="322"/>
      <c r="M85" s="321">
        <f>SUM(M86:M87)</f>
        <v>116.0224</v>
      </c>
      <c r="N85" s="308"/>
      <c r="AH85" s="44" t="s">
        <v>965</v>
      </c>
      <c r="AR85" s="47">
        <f>SUM(AI86:AI87)</f>
        <v>0</v>
      </c>
      <c r="AS85" s="47">
        <f>SUM(AJ86:AJ87)</f>
        <v>0</v>
      </c>
      <c r="AT85" s="47">
        <f>SUM(AK86:AK87)</f>
        <v>0</v>
      </c>
    </row>
    <row r="86" spans="1:63">
      <c r="A86" s="323" t="s">
        <v>543</v>
      </c>
      <c r="B86" s="323" t="s">
        <v>965</v>
      </c>
      <c r="C86" s="323" t="s">
        <v>940</v>
      </c>
      <c r="D86" s="496" t="s">
        <v>959</v>
      </c>
      <c r="E86" s="497"/>
      <c r="F86" s="323" t="s">
        <v>122</v>
      </c>
      <c r="G86" s="324">
        <v>33</v>
      </c>
      <c r="H86" s="324">
        <v>0</v>
      </c>
      <c r="I86" s="324">
        <f>G86*AN86</f>
        <v>0</v>
      </c>
      <c r="J86" s="324">
        <f>G86*AO86</f>
        <v>0</v>
      </c>
      <c r="K86" s="324">
        <f>G86*H86</f>
        <v>0</v>
      </c>
      <c r="L86" s="324">
        <v>2</v>
      </c>
      <c r="M86" s="324">
        <f>G86*L86</f>
        <v>66</v>
      </c>
      <c r="N86" s="308"/>
      <c r="Y86" s="42">
        <f>IF(AP86="5",BI86,0)</f>
        <v>0</v>
      </c>
      <c r="AA86" s="42">
        <f>IF(AP86="1",BG86,0)</f>
        <v>0</v>
      </c>
      <c r="AB86" s="42">
        <f>IF(AP86="1",BH86,0)</f>
        <v>0</v>
      </c>
      <c r="AC86" s="42">
        <f>IF(AP86="7",BG86,0)</f>
        <v>0</v>
      </c>
      <c r="AD86" s="42">
        <f>IF(AP86="7",BH86,0)</f>
        <v>0</v>
      </c>
      <c r="AE86" s="42">
        <f>IF(AP86="2",BG86,0)</f>
        <v>0</v>
      </c>
      <c r="AF86" s="42">
        <f>IF(AP86="2",BH86,0)</f>
        <v>0</v>
      </c>
      <c r="AG86" s="42">
        <f>IF(AP86="0",BI86,0)</f>
        <v>0</v>
      </c>
      <c r="AH86" s="44" t="s">
        <v>965</v>
      </c>
      <c r="AI86" s="48">
        <f>IF(AM86=0,K86,0)</f>
        <v>0</v>
      </c>
      <c r="AJ86" s="48">
        <f>IF(AM86=0,K86,0)</f>
        <v>0</v>
      </c>
      <c r="AK86" s="48">
        <f>IF(AM86=20,K86,0)</f>
        <v>0</v>
      </c>
      <c r="AM86" s="42">
        <v>20</v>
      </c>
      <c r="AN86" s="42">
        <f>H86*0</f>
        <v>0</v>
      </c>
      <c r="AO86" s="42">
        <f>H86*(1-0)</f>
        <v>0</v>
      </c>
      <c r="AP86" s="49" t="s">
        <v>94</v>
      </c>
      <c r="AU86" s="42">
        <f>AV86+AW86</f>
        <v>0</v>
      </c>
      <c r="AV86" s="42">
        <f>G86*AN86</f>
        <v>0</v>
      </c>
      <c r="AW86" s="42">
        <f>G86*AO86</f>
        <v>0</v>
      </c>
      <c r="AX86" s="45" t="s">
        <v>923</v>
      </c>
      <c r="AY86" s="45" t="s">
        <v>964</v>
      </c>
      <c r="AZ86" s="44" t="s">
        <v>963</v>
      </c>
      <c r="BB86" s="42">
        <f>AV86+AW86</f>
        <v>0</v>
      </c>
      <c r="BC86" s="42">
        <f>H86/(100-BD86)*100</f>
        <v>0</v>
      </c>
      <c r="BD86" s="42">
        <v>0</v>
      </c>
      <c r="BE86" s="42">
        <f>M86</f>
        <v>66</v>
      </c>
      <c r="BG86" s="48">
        <f>G86*AN86</f>
        <v>0</v>
      </c>
      <c r="BH86" s="48">
        <f>G86*AO86</f>
        <v>0</v>
      </c>
      <c r="BI86" s="48">
        <f>G86*H86</f>
        <v>0</v>
      </c>
      <c r="BJ86" s="48" t="s">
        <v>91</v>
      </c>
      <c r="BK86" s="42">
        <v>96</v>
      </c>
    </row>
    <row r="87" spans="1:63">
      <c r="A87" s="323" t="s">
        <v>970</v>
      </c>
      <c r="B87" s="323" t="s">
        <v>965</v>
      </c>
      <c r="C87" s="323" t="s">
        <v>969</v>
      </c>
      <c r="D87" s="496" t="s">
        <v>968</v>
      </c>
      <c r="E87" s="497"/>
      <c r="F87" s="323" t="s">
        <v>122</v>
      </c>
      <c r="G87" s="324">
        <v>20</v>
      </c>
      <c r="H87" s="324">
        <v>0</v>
      </c>
      <c r="I87" s="324">
        <f>G87*AN87</f>
        <v>0</v>
      </c>
      <c r="J87" s="324">
        <f>G87*AO87</f>
        <v>0</v>
      </c>
      <c r="K87" s="324">
        <f>G87*H87</f>
        <v>0</v>
      </c>
      <c r="L87" s="324">
        <v>2.5011199999999998</v>
      </c>
      <c r="M87" s="324">
        <f>G87*L87</f>
        <v>50.022399999999998</v>
      </c>
      <c r="N87" s="308"/>
      <c r="Y87" s="42">
        <f>IF(AP87="5",BI87,0)</f>
        <v>0</v>
      </c>
      <c r="AA87" s="42">
        <f>IF(AP87="1",BG87,0)</f>
        <v>0</v>
      </c>
      <c r="AB87" s="42">
        <f>IF(AP87="1",BH87,0)</f>
        <v>0</v>
      </c>
      <c r="AC87" s="42">
        <f>IF(AP87="7",BG87,0)</f>
        <v>0</v>
      </c>
      <c r="AD87" s="42">
        <f>IF(AP87="7",BH87,0)</f>
        <v>0</v>
      </c>
      <c r="AE87" s="42">
        <f>IF(AP87="2",BG87,0)</f>
        <v>0</v>
      </c>
      <c r="AF87" s="42">
        <f>IF(AP87="2",BH87,0)</f>
        <v>0</v>
      </c>
      <c r="AG87" s="42">
        <f>IF(AP87="0",BI87,0)</f>
        <v>0</v>
      </c>
      <c r="AH87" s="44" t="s">
        <v>965</v>
      </c>
      <c r="AI87" s="48">
        <f>IF(AM87=0,K87,0)</f>
        <v>0</v>
      </c>
      <c r="AJ87" s="48">
        <f>IF(AM87=0,K87,0)</f>
        <v>0</v>
      </c>
      <c r="AK87" s="48">
        <f>IF(AM87=20,K87,0)</f>
        <v>0</v>
      </c>
      <c r="AM87" s="42">
        <v>20</v>
      </c>
      <c r="AN87" s="42">
        <f>H87*0.0211023881900595</f>
        <v>0</v>
      </c>
      <c r="AO87" s="42">
        <f>H87*(1-0.0211023881900595)</f>
        <v>0</v>
      </c>
      <c r="AP87" s="49" t="s">
        <v>94</v>
      </c>
      <c r="AU87" s="42">
        <f>AV87+AW87</f>
        <v>0</v>
      </c>
      <c r="AV87" s="42">
        <f>G87*AN87</f>
        <v>0</v>
      </c>
      <c r="AW87" s="42">
        <f>G87*AO87</f>
        <v>0</v>
      </c>
      <c r="AX87" s="45" t="s">
        <v>923</v>
      </c>
      <c r="AY87" s="45" t="s">
        <v>964</v>
      </c>
      <c r="AZ87" s="44" t="s">
        <v>963</v>
      </c>
      <c r="BB87" s="42">
        <f>AV87+AW87</f>
        <v>0</v>
      </c>
      <c r="BC87" s="42">
        <f>H87/(100-BD87)*100</f>
        <v>0</v>
      </c>
      <c r="BD87" s="42">
        <v>0</v>
      </c>
      <c r="BE87" s="42">
        <f>M87</f>
        <v>50.022399999999998</v>
      </c>
      <c r="BG87" s="48">
        <f>G87*AN87</f>
        <v>0</v>
      </c>
      <c r="BH87" s="48">
        <f>G87*AO87</f>
        <v>0</v>
      </c>
      <c r="BI87" s="48">
        <f>G87*H87</f>
        <v>0</v>
      </c>
      <c r="BJ87" s="48" t="s">
        <v>91</v>
      </c>
      <c r="BK87" s="42">
        <v>96</v>
      </c>
    </row>
    <row r="88" spans="1:63">
      <c r="A88" s="319"/>
      <c r="B88" s="320" t="s">
        <v>965</v>
      </c>
      <c r="C88" s="320" t="s">
        <v>610</v>
      </c>
      <c r="D88" s="491" t="s">
        <v>622</v>
      </c>
      <c r="E88" s="492"/>
      <c r="F88" s="319" t="s">
        <v>89</v>
      </c>
      <c r="G88" s="319" t="s">
        <v>89</v>
      </c>
      <c r="H88" s="319" t="s">
        <v>89</v>
      </c>
      <c r="I88" s="321">
        <f>SUM(I89:I90)</f>
        <v>0</v>
      </c>
      <c r="J88" s="321">
        <f>SUM(J89:J90)</f>
        <v>0</v>
      </c>
      <c r="K88" s="321">
        <f>SUM(K89:K90)</f>
        <v>0</v>
      </c>
      <c r="L88" s="322"/>
      <c r="M88" s="321">
        <f>SUM(M89:M90)</f>
        <v>0</v>
      </c>
      <c r="N88" s="308"/>
      <c r="AH88" s="44" t="s">
        <v>965</v>
      </c>
      <c r="AR88" s="47">
        <f>SUM(AI89:AI90)</f>
        <v>0</v>
      </c>
      <c r="AS88" s="47">
        <f>SUM(AJ89:AJ90)</f>
        <v>0</v>
      </c>
      <c r="AT88" s="47">
        <f>SUM(AK89:AK90)</f>
        <v>0</v>
      </c>
    </row>
    <row r="89" spans="1:63">
      <c r="A89" s="323" t="s">
        <v>967</v>
      </c>
      <c r="B89" s="323" t="s">
        <v>965</v>
      </c>
      <c r="C89" s="323" t="s">
        <v>620</v>
      </c>
      <c r="D89" s="496" t="s">
        <v>921</v>
      </c>
      <c r="E89" s="497"/>
      <c r="F89" s="323" t="s">
        <v>150</v>
      </c>
      <c r="G89" s="324">
        <v>116</v>
      </c>
      <c r="H89" s="324">
        <v>0</v>
      </c>
      <c r="I89" s="324">
        <f>G89*AN89</f>
        <v>0</v>
      </c>
      <c r="J89" s="324">
        <f>G89*AO89</f>
        <v>0</v>
      </c>
      <c r="K89" s="324">
        <f>G89*H89</f>
        <v>0</v>
      </c>
      <c r="L89" s="324">
        <v>0</v>
      </c>
      <c r="M89" s="324">
        <f>G89*L89</f>
        <v>0</v>
      </c>
      <c r="N89" s="308"/>
      <c r="Y89" s="42">
        <f>IF(AP89="5",BI89,0)</f>
        <v>0</v>
      </c>
      <c r="AA89" s="42">
        <f>IF(AP89="1",BG89,0)</f>
        <v>0</v>
      </c>
      <c r="AB89" s="42">
        <f>IF(AP89="1",BH89,0)</f>
        <v>0</v>
      </c>
      <c r="AC89" s="42">
        <f>IF(AP89="7",BG89,0)</f>
        <v>0</v>
      </c>
      <c r="AD89" s="42">
        <f>IF(AP89="7",BH89,0)</f>
        <v>0</v>
      </c>
      <c r="AE89" s="42">
        <f>IF(AP89="2",BG89,0)</f>
        <v>0</v>
      </c>
      <c r="AF89" s="42">
        <f>IF(AP89="2",BH89,0)</f>
        <v>0</v>
      </c>
      <c r="AG89" s="42">
        <f>IF(AP89="0",BI89,0)</f>
        <v>0</v>
      </c>
      <c r="AH89" s="44" t="s">
        <v>965</v>
      </c>
      <c r="AI89" s="48">
        <f>IF(AM89=0,K89,0)</f>
        <v>0</v>
      </c>
      <c r="AJ89" s="48">
        <f>IF(AM89=0,K89,0)</f>
        <v>0</v>
      </c>
      <c r="AK89" s="48">
        <f>IF(AM89=20,K89,0)</f>
        <v>0</v>
      </c>
      <c r="AM89" s="42">
        <v>20</v>
      </c>
      <c r="AN89" s="42">
        <f>H89*0.0100428472484264</f>
        <v>0</v>
      </c>
      <c r="AO89" s="42">
        <f>H89*(1-0.0100428472484264)</f>
        <v>0</v>
      </c>
      <c r="AP89" s="49" t="s">
        <v>149</v>
      </c>
      <c r="AU89" s="42">
        <f>AV89+AW89</f>
        <v>0</v>
      </c>
      <c r="AV89" s="42">
        <f>G89*AN89</f>
        <v>0</v>
      </c>
      <c r="AW89" s="42">
        <f>G89*AO89</f>
        <v>0</v>
      </c>
      <c r="AX89" s="45" t="s">
        <v>612</v>
      </c>
      <c r="AY89" s="45" t="s">
        <v>964</v>
      </c>
      <c r="AZ89" s="44" t="s">
        <v>963</v>
      </c>
      <c r="BB89" s="42">
        <f>AV89+AW89</f>
        <v>0</v>
      </c>
      <c r="BC89" s="42">
        <f>H89/(100-BD89)*100</f>
        <v>0</v>
      </c>
      <c r="BD89" s="42">
        <v>0</v>
      </c>
      <c r="BE89" s="42">
        <f>M89</f>
        <v>0</v>
      </c>
      <c r="BG89" s="48">
        <f>G89*AN89</f>
        <v>0</v>
      </c>
      <c r="BH89" s="48">
        <f>G89*AO89</f>
        <v>0</v>
      </c>
      <c r="BI89" s="48">
        <f>G89*H89</f>
        <v>0</v>
      </c>
      <c r="BJ89" s="48" t="s">
        <v>91</v>
      </c>
      <c r="BK89" s="42" t="s">
        <v>610</v>
      </c>
    </row>
    <row r="90" spans="1:63">
      <c r="A90" s="323" t="s">
        <v>966</v>
      </c>
      <c r="B90" s="323" t="s">
        <v>965</v>
      </c>
      <c r="C90" s="323" t="s">
        <v>617</v>
      </c>
      <c r="D90" s="496" t="s">
        <v>616</v>
      </c>
      <c r="E90" s="497"/>
      <c r="F90" s="323" t="s">
        <v>150</v>
      </c>
      <c r="G90" s="324">
        <v>116</v>
      </c>
      <c r="H90" s="324">
        <v>0</v>
      </c>
      <c r="I90" s="324">
        <f>G90*AN90</f>
        <v>0</v>
      </c>
      <c r="J90" s="324">
        <f>G90*AO90</f>
        <v>0</v>
      </c>
      <c r="K90" s="324">
        <f>G90*H90</f>
        <v>0</v>
      </c>
      <c r="L90" s="324">
        <v>0</v>
      </c>
      <c r="M90" s="324">
        <f>G90*L90</f>
        <v>0</v>
      </c>
      <c r="N90" s="308"/>
      <c r="Y90" s="42">
        <f>IF(AP90="5",BI90,0)</f>
        <v>0</v>
      </c>
      <c r="AA90" s="42">
        <f>IF(AP90="1",BG90,0)</f>
        <v>0</v>
      </c>
      <c r="AB90" s="42">
        <f>IF(AP90="1",BH90,0)</f>
        <v>0</v>
      </c>
      <c r="AC90" s="42">
        <f>IF(AP90="7",BG90,0)</f>
        <v>0</v>
      </c>
      <c r="AD90" s="42">
        <f>IF(AP90="7",BH90,0)</f>
        <v>0</v>
      </c>
      <c r="AE90" s="42">
        <f>IF(AP90="2",BG90,0)</f>
        <v>0</v>
      </c>
      <c r="AF90" s="42">
        <f>IF(AP90="2",BH90,0)</f>
        <v>0</v>
      </c>
      <c r="AG90" s="42">
        <f>IF(AP90="0",BI90,0)</f>
        <v>0</v>
      </c>
      <c r="AH90" s="44" t="s">
        <v>965</v>
      </c>
      <c r="AI90" s="48">
        <f>IF(AM90=0,K90,0)</f>
        <v>0</v>
      </c>
      <c r="AJ90" s="48">
        <f>IF(AM90=0,K90,0)</f>
        <v>0</v>
      </c>
      <c r="AK90" s="48">
        <f>IF(AM90=20,K90,0)</f>
        <v>0</v>
      </c>
      <c r="AM90" s="42">
        <v>20</v>
      </c>
      <c r="AN90" s="42">
        <f>H90*0</f>
        <v>0</v>
      </c>
      <c r="AO90" s="42">
        <f>H90*(1-0)</f>
        <v>0</v>
      </c>
      <c r="AP90" s="49" t="s">
        <v>149</v>
      </c>
      <c r="AU90" s="42">
        <f>AV90+AW90</f>
        <v>0</v>
      </c>
      <c r="AV90" s="42">
        <f>G90*AN90</f>
        <v>0</v>
      </c>
      <c r="AW90" s="42">
        <f>G90*AO90</f>
        <v>0</v>
      </c>
      <c r="AX90" s="45" t="s">
        <v>612</v>
      </c>
      <c r="AY90" s="45" t="s">
        <v>964</v>
      </c>
      <c r="AZ90" s="44" t="s">
        <v>963</v>
      </c>
      <c r="BB90" s="42">
        <f>AV90+AW90</f>
        <v>0</v>
      </c>
      <c r="BC90" s="42">
        <f>H90/(100-BD90)*100</f>
        <v>0</v>
      </c>
      <c r="BD90" s="42">
        <v>0</v>
      </c>
      <c r="BE90" s="42">
        <f>M90</f>
        <v>0</v>
      </c>
      <c r="BG90" s="48">
        <f>G90*AN90</f>
        <v>0</v>
      </c>
      <c r="BH90" s="48">
        <f>G90*AO90</f>
        <v>0</v>
      </c>
      <c r="BI90" s="48">
        <f>G90*H90</f>
        <v>0</v>
      </c>
      <c r="BJ90" s="48" t="s">
        <v>91</v>
      </c>
      <c r="BK90" s="42" t="s">
        <v>610</v>
      </c>
    </row>
    <row r="91" spans="1:63">
      <c r="A91" s="315"/>
      <c r="B91" s="316" t="s">
        <v>235</v>
      </c>
      <c r="C91" s="316"/>
      <c r="D91" s="489" t="s">
        <v>962</v>
      </c>
      <c r="E91" s="490"/>
      <c r="F91" s="315" t="s">
        <v>89</v>
      </c>
      <c r="G91" s="315" t="s">
        <v>89</v>
      </c>
      <c r="H91" s="315" t="s">
        <v>89</v>
      </c>
      <c r="I91" s="317">
        <f>I92+I95</f>
        <v>0</v>
      </c>
      <c r="J91" s="317">
        <f>J92+J95</f>
        <v>0</v>
      </c>
      <c r="K91" s="317">
        <f>K92+K95</f>
        <v>0</v>
      </c>
      <c r="L91" s="318"/>
      <c r="M91" s="317">
        <f>M92+M95</f>
        <v>7.8100000000000005</v>
      </c>
      <c r="N91" s="308"/>
    </row>
    <row r="92" spans="1:63">
      <c r="A92" s="319"/>
      <c r="B92" s="320" t="s">
        <v>235</v>
      </c>
      <c r="C92" s="320" t="s">
        <v>820</v>
      </c>
      <c r="D92" s="491" t="s">
        <v>927</v>
      </c>
      <c r="E92" s="492"/>
      <c r="F92" s="319" t="s">
        <v>89</v>
      </c>
      <c r="G92" s="319" t="s">
        <v>89</v>
      </c>
      <c r="H92" s="319" t="s">
        <v>89</v>
      </c>
      <c r="I92" s="321">
        <f>SUM(I93:I94)</f>
        <v>0</v>
      </c>
      <c r="J92" s="321">
        <f>SUM(J93:J94)</f>
        <v>0</v>
      </c>
      <c r="K92" s="321">
        <f>SUM(K93:K94)</f>
        <v>0</v>
      </c>
      <c r="L92" s="322"/>
      <c r="M92" s="321">
        <f>SUM(M93:M94)</f>
        <v>7.8100000000000005</v>
      </c>
      <c r="N92" s="308"/>
      <c r="AH92" s="44" t="s">
        <v>235</v>
      </c>
      <c r="AR92" s="47">
        <f>SUM(AI93:AI94)</f>
        <v>0</v>
      </c>
      <c r="AS92" s="47">
        <f>SUM(AJ93:AJ94)</f>
        <v>0</v>
      </c>
      <c r="AT92" s="47">
        <f>SUM(AK93:AK94)</f>
        <v>0</v>
      </c>
    </row>
    <row r="93" spans="1:63">
      <c r="A93" s="323" t="s">
        <v>961</v>
      </c>
      <c r="B93" s="323" t="s">
        <v>235</v>
      </c>
      <c r="C93" s="323" t="s">
        <v>952</v>
      </c>
      <c r="D93" s="496" t="s">
        <v>951</v>
      </c>
      <c r="E93" s="497"/>
      <c r="F93" s="323" t="s">
        <v>105</v>
      </c>
      <c r="G93" s="324">
        <v>98</v>
      </c>
      <c r="H93" s="324">
        <v>0</v>
      </c>
      <c r="I93" s="324">
        <f>G93*AN93</f>
        <v>0</v>
      </c>
      <c r="J93" s="324">
        <f>G93*AO93</f>
        <v>0</v>
      </c>
      <c r="K93" s="324">
        <f>G93*H93</f>
        <v>0</v>
      </c>
      <c r="L93" s="324">
        <v>4.4999999999999998E-2</v>
      </c>
      <c r="M93" s="324">
        <f>G93*L93</f>
        <v>4.41</v>
      </c>
      <c r="N93" s="308"/>
      <c r="Y93" s="42">
        <f>IF(AP93="5",BI93,0)</f>
        <v>0</v>
      </c>
      <c r="AA93" s="42">
        <f>IF(AP93="1",BG93,0)</f>
        <v>0</v>
      </c>
      <c r="AB93" s="42">
        <f>IF(AP93="1",BH93,0)</f>
        <v>0</v>
      </c>
      <c r="AC93" s="42">
        <f>IF(AP93="7",BG93,0)</f>
        <v>0</v>
      </c>
      <c r="AD93" s="42">
        <f>IF(AP93="7",BH93,0)</f>
        <v>0</v>
      </c>
      <c r="AE93" s="42">
        <f>IF(AP93="2",BG93,0)</f>
        <v>0</v>
      </c>
      <c r="AF93" s="42">
        <f>IF(AP93="2",BH93,0)</f>
        <v>0</v>
      </c>
      <c r="AG93" s="42">
        <f>IF(AP93="0",BI93,0)</f>
        <v>0</v>
      </c>
      <c r="AH93" s="44" t="s">
        <v>235</v>
      </c>
      <c r="AI93" s="48">
        <f>IF(AM93=0,K93,0)</f>
        <v>0</v>
      </c>
      <c r="AJ93" s="48">
        <f>IF(AM93=0,K93,0)</f>
        <v>0</v>
      </c>
      <c r="AK93" s="48">
        <f>IF(AM93=20,K93,0)</f>
        <v>0</v>
      </c>
      <c r="AM93" s="42">
        <v>20</v>
      </c>
      <c r="AN93" s="42">
        <f>H93*0</f>
        <v>0</v>
      </c>
      <c r="AO93" s="42">
        <f>H93*(1-0)</f>
        <v>0</v>
      </c>
      <c r="AP93" s="49" t="s">
        <v>94</v>
      </c>
      <c r="AU93" s="42">
        <f>AV93+AW93</f>
        <v>0</v>
      </c>
      <c r="AV93" s="42">
        <f>G93*AN93</f>
        <v>0</v>
      </c>
      <c r="AW93" s="42">
        <f>G93*AO93</f>
        <v>0</v>
      </c>
      <c r="AX93" s="45" t="s">
        <v>923</v>
      </c>
      <c r="AY93" s="45" t="s">
        <v>955</v>
      </c>
      <c r="AZ93" s="44" t="s">
        <v>227</v>
      </c>
      <c r="BB93" s="42">
        <f>AV93+AW93</f>
        <v>0</v>
      </c>
      <c r="BC93" s="42">
        <f>H93/(100-BD93)*100</f>
        <v>0</v>
      </c>
      <c r="BD93" s="42">
        <v>0</v>
      </c>
      <c r="BE93" s="42">
        <f>M93</f>
        <v>4.41</v>
      </c>
      <c r="BG93" s="48">
        <f>G93*AN93</f>
        <v>0</v>
      </c>
      <c r="BH93" s="48">
        <f>G93*AO93</f>
        <v>0</v>
      </c>
      <c r="BI93" s="48">
        <f>G93*H93</f>
        <v>0</v>
      </c>
      <c r="BJ93" s="48" t="s">
        <v>91</v>
      </c>
      <c r="BK93" s="42">
        <v>96</v>
      </c>
    </row>
    <row r="94" spans="1:63">
      <c r="A94" s="323" t="s">
        <v>960</v>
      </c>
      <c r="B94" s="323" t="s">
        <v>235</v>
      </c>
      <c r="C94" s="323" t="s">
        <v>940</v>
      </c>
      <c r="D94" s="496" t="s">
        <v>959</v>
      </c>
      <c r="E94" s="497"/>
      <c r="F94" s="323" t="s">
        <v>122</v>
      </c>
      <c r="G94" s="324">
        <v>1.7</v>
      </c>
      <c r="H94" s="324">
        <v>0</v>
      </c>
      <c r="I94" s="324">
        <f>G94*AN94</f>
        <v>0</v>
      </c>
      <c r="J94" s="324">
        <f>G94*AO94</f>
        <v>0</v>
      </c>
      <c r="K94" s="324">
        <f>G94*H94</f>
        <v>0</v>
      </c>
      <c r="L94" s="324">
        <v>2</v>
      </c>
      <c r="M94" s="324">
        <f>G94*L94</f>
        <v>3.4</v>
      </c>
      <c r="N94" s="308"/>
      <c r="Y94" s="42">
        <f>IF(AP94="5",BI94,0)</f>
        <v>0</v>
      </c>
      <c r="AA94" s="42">
        <f>IF(AP94="1",BG94,0)</f>
        <v>0</v>
      </c>
      <c r="AB94" s="42">
        <f>IF(AP94="1",BH94,0)</f>
        <v>0</v>
      </c>
      <c r="AC94" s="42">
        <f>IF(AP94="7",BG94,0)</f>
        <v>0</v>
      </c>
      <c r="AD94" s="42">
        <f>IF(AP94="7",BH94,0)</f>
        <v>0</v>
      </c>
      <c r="AE94" s="42">
        <f>IF(AP94="2",BG94,0)</f>
        <v>0</v>
      </c>
      <c r="AF94" s="42">
        <f>IF(AP94="2",BH94,0)</f>
        <v>0</v>
      </c>
      <c r="AG94" s="42">
        <f>IF(AP94="0",BI94,0)</f>
        <v>0</v>
      </c>
      <c r="AH94" s="44" t="s">
        <v>235</v>
      </c>
      <c r="AI94" s="48">
        <f>IF(AM94=0,K94,0)</f>
        <v>0</v>
      </c>
      <c r="AJ94" s="48">
        <f>IF(AM94=0,K94,0)</f>
        <v>0</v>
      </c>
      <c r="AK94" s="48">
        <f>IF(AM94=20,K94,0)</f>
        <v>0</v>
      </c>
      <c r="AM94" s="42">
        <v>20</v>
      </c>
      <c r="AN94" s="42">
        <f>H94*0</f>
        <v>0</v>
      </c>
      <c r="AO94" s="42">
        <f>H94*(1-0)</f>
        <v>0</v>
      </c>
      <c r="AP94" s="49" t="s">
        <v>94</v>
      </c>
      <c r="AU94" s="42">
        <f>AV94+AW94</f>
        <v>0</v>
      </c>
      <c r="AV94" s="42">
        <f>G94*AN94</f>
        <v>0</v>
      </c>
      <c r="AW94" s="42">
        <f>G94*AO94</f>
        <v>0</v>
      </c>
      <c r="AX94" s="45" t="s">
        <v>923</v>
      </c>
      <c r="AY94" s="45" t="s">
        <v>955</v>
      </c>
      <c r="AZ94" s="44" t="s">
        <v>227</v>
      </c>
      <c r="BB94" s="42">
        <f>AV94+AW94</f>
        <v>0</v>
      </c>
      <c r="BC94" s="42">
        <f>H94/(100-BD94)*100</f>
        <v>0</v>
      </c>
      <c r="BD94" s="42">
        <v>0</v>
      </c>
      <c r="BE94" s="42">
        <f>M94</f>
        <v>3.4</v>
      </c>
      <c r="BG94" s="48">
        <f>G94*AN94</f>
        <v>0</v>
      </c>
      <c r="BH94" s="48">
        <f>G94*AO94</f>
        <v>0</v>
      </c>
      <c r="BI94" s="48">
        <f>G94*H94</f>
        <v>0</v>
      </c>
      <c r="BJ94" s="48" t="s">
        <v>91</v>
      </c>
      <c r="BK94" s="42">
        <v>96</v>
      </c>
    </row>
    <row r="95" spans="1:63">
      <c r="A95" s="319"/>
      <c r="B95" s="320" t="s">
        <v>235</v>
      </c>
      <c r="C95" s="320" t="s">
        <v>610</v>
      </c>
      <c r="D95" s="491" t="s">
        <v>622</v>
      </c>
      <c r="E95" s="492"/>
      <c r="F95" s="319" t="s">
        <v>89</v>
      </c>
      <c r="G95" s="319" t="s">
        <v>89</v>
      </c>
      <c r="H95" s="319" t="s">
        <v>89</v>
      </c>
      <c r="I95" s="321">
        <f>SUM(I96:I98)</f>
        <v>0</v>
      </c>
      <c r="J95" s="321">
        <f>SUM(J96:J98)</f>
        <v>0</v>
      </c>
      <c r="K95" s="321">
        <f>SUM(K96:K98)</f>
        <v>0</v>
      </c>
      <c r="L95" s="322"/>
      <c r="M95" s="321">
        <f>SUM(M96:M98)</f>
        <v>0</v>
      </c>
      <c r="N95" s="308"/>
      <c r="AH95" s="44" t="s">
        <v>235</v>
      </c>
      <c r="AR95" s="47">
        <f>SUM(AI96:AI98)</f>
        <v>0</v>
      </c>
      <c r="AS95" s="47">
        <f>SUM(AJ96:AJ98)</f>
        <v>0</v>
      </c>
      <c r="AT95" s="47">
        <f>SUM(AK96:AK98)</f>
        <v>0</v>
      </c>
    </row>
    <row r="96" spans="1:63">
      <c r="A96" s="323" t="s">
        <v>958</v>
      </c>
      <c r="B96" s="323" t="s">
        <v>235</v>
      </c>
      <c r="C96" s="323" t="s">
        <v>620</v>
      </c>
      <c r="D96" s="496" t="s">
        <v>921</v>
      </c>
      <c r="E96" s="497"/>
      <c r="F96" s="323" t="s">
        <v>150</v>
      </c>
      <c r="G96" s="324">
        <v>10</v>
      </c>
      <c r="H96" s="324">
        <v>0</v>
      </c>
      <c r="I96" s="324">
        <f>G96*AN96</f>
        <v>0</v>
      </c>
      <c r="J96" s="324">
        <f>G96*AO96</f>
        <v>0</v>
      </c>
      <c r="K96" s="324">
        <f>G96*H96</f>
        <v>0</v>
      </c>
      <c r="L96" s="324">
        <v>0</v>
      </c>
      <c r="M96" s="324">
        <f>G96*L96</f>
        <v>0</v>
      </c>
      <c r="N96" s="308"/>
      <c r="Y96" s="42">
        <f>IF(AP96="5",BI96,0)</f>
        <v>0</v>
      </c>
      <c r="AA96" s="42">
        <f>IF(AP96="1",BG96,0)</f>
        <v>0</v>
      </c>
      <c r="AB96" s="42">
        <f>IF(AP96="1",BH96,0)</f>
        <v>0</v>
      </c>
      <c r="AC96" s="42">
        <f>IF(AP96="7",BG96,0)</f>
        <v>0</v>
      </c>
      <c r="AD96" s="42">
        <f>IF(AP96="7",BH96,0)</f>
        <v>0</v>
      </c>
      <c r="AE96" s="42">
        <f>IF(AP96="2",BG96,0)</f>
        <v>0</v>
      </c>
      <c r="AF96" s="42">
        <f>IF(AP96="2",BH96,0)</f>
        <v>0</v>
      </c>
      <c r="AG96" s="42">
        <f>IF(AP96="0",BI96,0)</f>
        <v>0</v>
      </c>
      <c r="AH96" s="44" t="s">
        <v>235</v>
      </c>
      <c r="AI96" s="48">
        <f>IF(AM96=0,K96,0)</f>
        <v>0</v>
      </c>
      <c r="AJ96" s="48">
        <f>IF(AM96=0,K96,0)</f>
        <v>0</v>
      </c>
      <c r="AK96" s="48">
        <f>IF(AM96=20,K96,0)</f>
        <v>0</v>
      </c>
      <c r="AM96" s="42">
        <v>20</v>
      </c>
      <c r="AN96" s="42">
        <f>H96*0.0100428858368167</f>
        <v>0</v>
      </c>
      <c r="AO96" s="42">
        <f>H96*(1-0.0100428858368167)</f>
        <v>0</v>
      </c>
      <c r="AP96" s="49" t="s">
        <v>149</v>
      </c>
      <c r="AU96" s="42">
        <f>AV96+AW96</f>
        <v>0</v>
      </c>
      <c r="AV96" s="42">
        <f>G96*AN96</f>
        <v>0</v>
      </c>
      <c r="AW96" s="42">
        <f>G96*AO96</f>
        <v>0</v>
      </c>
      <c r="AX96" s="45" t="s">
        <v>612</v>
      </c>
      <c r="AY96" s="45" t="s">
        <v>955</v>
      </c>
      <c r="AZ96" s="44" t="s">
        <v>227</v>
      </c>
      <c r="BB96" s="42">
        <f>AV96+AW96</f>
        <v>0</v>
      </c>
      <c r="BC96" s="42">
        <f>H96/(100-BD96)*100</f>
        <v>0</v>
      </c>
      <c r="BD96" s="42">
        <v>0</v>
      </c>
      <c r="BE96" s="42">
        <f>M96</f>
        <v>0</v>
      </c>
      <c r="BG96" s="48">
        <f>G96*AN96</f>
        <v>0</v>
      </c>
      <c r="BH96" s="48">
        <f>G96*AO96</f>
        <v>0</v>
      </c>
      <c r="BI96" s="48">
        <f>G96*H96</f>
        <v>0</v>
      </c>
      <c r="BJ96" s="48" t="s">
        <v>91</v>
      </c>
      <c r="BK96" s="42" t="s">
        <v>610</v>
      </c>
    </row>
    <row r="97" spans="1:63" ht="25.7" customHeight="1">
      <c r="A97" s="325"/>
      <c r="B97" s="325"/>
      <c r="C97" s="326" t="s">
        <v>79</v>
      </c>
      <c r="D97" s="484" t="s">
        <v>957</v>
      </c>
      <c r="E97" s="485"/>
      <c r="F97" s="485"/>
      <c r="G97" s="485"/>
      <c r="H97" s="485"/>
      <c r="I97" s="485"/>
      <c r="J97" s="485"/>
      <c r="K97" s="485"/>
      <c r="L97" s="485"/>
      <c r="M97" s="485"/>
      <c r="N97" s="308"/>
    </row>
    <row r="98" spans="1:63">
      <c r="A98" s="323" t="s">
        <v>956</v>
      </c>
      <c r="B98" s="323" t="s">
        <v>235</v>
      </c>
      <c r="C98" s="323" t="s">
        <v>617</v>
      </c>
      <c r="D98" s="496" t="s">
        <v>616</v>
      </c>
      <c r="E98" s="497"/>
      <c r="F98" s="323" t="s">
        <v>150</v>
      </c>
      <c r="G98" s="324">
        <v>10</v>
      </c>
      <c r="H98" s="324">
        <v>0</v>
      </c>
      <c r="I98" s="324">
        <f>G98*AN98</f>
        <v>0</v>
      </c>
      <c r="J98" s="324">
        <f>G98*AO98</f>
        <v>0</v>
      </c>
      <c r="K98" s="324">
        <f>G98*H98</f>
        <v>0</v>
      </c>
      <c r="L98" s="324">
        <v>0</v>
      </c>
      <c r="M98" s="324">
        <f>G98*L98</f>
        <v>0</v>
      </c>
      <c r="N98" s="308"/>
      <c r="Y98" s="42">
        <f>IF(AP98="5",BI98,0)</f>
        <v>0</v>
      </c>
      <c r="AA98" s="42">
        <f>IF(AP98="1",BG98,0)</f>
        <v>0</v>
      </c>
      <c r="AB98" s="42">
        <f>IF(AP98="1",BH98,0)</f>
        <v>0</v>
      </c>
      <c r="AC98" s="42">
        <f>IF(AP98="7",BG98,0)</f>
        <v>0</v>
      </c>
      <c r="AD98" s="42">
        <f>IF(AP98="7",BH98,0)</f>
        <v>0</v>
      </c>
      <c r="AE98" s="42">
        <f>IF(AP98="2",BG98,0)</f>
        <v>0</v>
      </c>
      <c r="AF98" s="42">
        <f>IF(AP98="2",BH98,0)</f>
        <v>0</v>
      </c>
      <c r="AG98" s="42">
        <f>IF(AP98="0",BI98,0)</f>
        <v>0</v>
      </c>
      <c r="AH98" s="44" t="s">
        <v>235</v>
      </c>
      <c r="AI98" s="48">
        <f>IF(AM98=0,K98,0)</f>
        <v>0</v>
      </c>
      <c r="AJ98" s="48">
        <f>IF(AM98=0,K98,0)</f>
        <v>0</v>
      </c>
      <c r="AK98" s="48">
        <f>IF(AM98=20,K98,0)</f>
        <v>0</v>
      </c>
      <c r="AM98" s="42">
        <v>20</v>
      </c>
      <c r="AN98" s="42">
        <f>H98*0</f>
        <v>0</v>
      </c>
      <c r="AO98" s="42">
        <f>H98*(1-0)</f>
        <v>0</v>
      </c>
      <c r="AP98" s="49" t="s">
        <v>149</v>
      </c>
      <c r="AU98" s="42">
        <f>AV98+AW98</f>
        <v>0</v>
      </c>
      <c r="AV98" s="42">
        <f>G98*AN98</f>
        <v>0</v>
      </c>
      <c r="AW98" s="42">
        <f>G98*AO98</f>
        <v>0</v>
      </c>
      <c r="AX98" s="45" t="s">
        <v>612</v>
      </c>
      <c r="AY98" s="45" t="s">
        <v>955</v>
      </c>
      <c r="AZ98" s="44" t="s">
        <v>227</v>
      </c>
      <c r="BB98" s="42">
        <f>AV98+AW98</f>
        <v>0</v>
      </c>
      <c r="BC98" s="42">
        <f>H98/(100-BD98)*100</f>
        <v>0</v>
      </c>
      <c r="BD98" s="42">
        <v>0</v>
      </c>
      <c r="BE98" s="42">
        <f>M98</f>
        <v>0</v>
      </c>
      <c r="BG98" s="48">
        <f>G98*AN98</f>
        <v>0</v>
      </c>
      <c r="BH98" s="48">
        <f>G98*AO98</f>
        <v>0</v>
      </c>
      <c r="BI98" s="48">
        <f>G98*H98</f>
        <v>0</v>
      </c>
      <c r="BJ98" s="48" t="s">
        <v>91</v>
      </c>
      <c r="BK98" s="42" t="s">
        <v>610</v>
      </c>
    </row>
    <row r="99" spans="1:63">
      <c r="A99" s="315"/>
      <c r="B99" s="316" t="s">
        <v>226</v>
      </c>
      <c r="C99" s="316"/>
      <c r="D99" s="489" t="s">
        <v>954</v>
      </c>
      <c r="E99" s="490"/>
      <c r="F99" s="315" t="s">
        <v>89</v>
      </c>
      <c r="G99" s="315" t="s">
        <v>89</v>
      </c>
      <c r="H99" s="315" t="s">
        <v>89</v>
      </c>
      <c r="I99" s="317">
        <f>I100+I106</f>
        <v>0</v>
      </c>
      <c r="J99" s="317">
        <f>J100+J106</f>
        <v>0</v>
      </c>
      <c r="K99" s="317">
        <f>K100+K106</f>
        <v>0</v>
      </c>
      <c r="L99" s="318"/>
      <c r="M99" s="317">
        <f>M100+M106</f>
        <v>73.513019999999997</v>
      </c>
      <c r="N99" s="308"/>
    </row>
    <row r="100" spans="1:63">
      <c r="A100" s="319"/>
      <c r="B100" s="320" t="s">
        <v>226</v>
      </c>
      <c r="C100" s="320" t="s">
        <v>820</v>
      </c>
      <c r="D100" s="491" t="s">
        <v>927</v>
      </c>
      <c r="E100" s="492"/>
      <c r="F100" s="319" t="s">
        <v>89</v>
      </c>
      <c r="G100" s="319" t="s">
        <v>89</v>
      </c>
      <c r="H100" s="319" t="s">
        <v>89</v>
      </c>
      <c r="I100" s="321">
        <f>SUM(I101:I105)</f>
        <v>0</v>
      </c>
      <c r="J100" s="321">
        <f>SUM(J101:J105)</f>
        <v>0</v>
      </c>
      <c r="K100" s="321">
        <f>SUM(K101:K105)</f>
        <v>0</v>
      </c>
      <c r="L100" s="322"/>
      <c r="M100" s="321">
        <f>SUM(M101:M105)</f>
        <v>73.513019999999997</v>
      </c>
      <c r="N100" s="308"/>
      <c r="AH100" s="44" t="s">
        <v>226</v>
      </c>
      <c r="AR100" s="47">
        <f>SUM(AI101:AI105)</f>
        <v>0</v>
      </c>
      <c r="AS100" s="47">
        <f>SUM(AJ101:AJ105)</f>
        <v>0</v>
      </c>
      <c r="AT100" s="47">
        <f>SUM(AK101:AK105)</f>
        <v>0</v>
      </c>
    </row>
    <row r="101" spans="1:63">
      <c r="A101" s="323" t="s">
        <v>953</v>
      </c>
      <c r="B101" s="323" t="s">
        <v>226</v>
      </c>
      <c r="C101" s="323" t="s">
        <v>952</v>
      </c>
      <c r="D101" s="496" t="s">
        <v>951</v>
      </c>
      <c r="E101" s="497"/>
      <c r="F101" s="323" t="s">
        <v>105</v>
      </c>
      <c r="G101" s="324">
        <v>214</v>
      </c>
      <c r="H101" s="324">
        <v>0</v>
      </c>
      <c r="I101" s="324">
        <f>G101*AN101</f>
        <v>0</v>
      </c>
      <c r="J101" s="324">
        <f>G101*AO101</f>
        <v>0</v>
      </c>
      <c r="K101" s="324">
        <f>G101*H101</f>
        <v>0</v>
      </c>
      <c r="L101" s="324">
        <v>4.4999999999999998E-2</v>
      </c>
      <c r="M101" s="324">
        <f>G101*L101</f>
        <v>9.629999999999999</v>
      </c>
      <c r="N101" s="308"/>
      <c r="Y101" s="42">
        <f>IF(AP101="5",BI101,0)</f>
        <v>0</v>
      </c>
      <c r="AA101" s="42">
        <f>IF(AP101="1",BG101,0)</f>
        <v>0</v>
      </c>
      <c r="AB101" s="42">
        <f>IF(AP101="1",BH101,0)</f>
        <v>0</v>
      </c>
      <c r="AC101" s="42">
        <f>IF(AP101="7",BG101,0)</f>
        <v>0</v>
      </c>
      <c r="AD101" s="42">
        <f>IF(AP101="7",BH101,0)</f>
        <v>0</v>
      </c>
      <c r="AE101" s="42">
        <f>IF(AP101="2",BG101,0)</f>
        <v>0</v>
      </c>
      <c r="AF101" s="42">
        <f>IF(AP101="2",BH101,0)</f>
        <v>0</v>
      </c>
      <c r="AG101" s="42">
        <f>IF(AP101="0",BI101,0)</f>
        <v>0</v>
      </c>
      <c r="AH101" s="44" t="s">
        <v>226</v>
      </c>
      <c r="AI101" s="48">
        <f>IF(AM101=0,K101,0)</f>
        <v>0</v>
      </c>
      <c r="AJ101" s="48">
        <f>IF(AM101=0,K101,0)</f>
        <v>0</v>
      </c>
      <c r="AK101" s="48">
        <f>IF(AM101=20,K101,0)</f>
        <v>0</v>
      </c>
      <c r="AM101" s="42">
        <v>20</v>
      </c>
      <c r="AN101" s="42">
        <f>H101*0</f>
        <v>0</v>
      </c>
      <c r="AO101" s="42">
        <f>H101*(1-0)</f>
        <v>0</v>
      </c>
      <c r="AP101" s="49" t="s">
        <v>94</v>
      </c>
      <c r="AU101" s="42">
        <f>AV101+AW101</f>
        <v>0</v>
      </c>
      <c r="AV101" s="42">
        <f>G101*AN101</f>
        <v>0</v>
      </c>
      <c r="AW101" s="42">
        <f>G101*AO101</f>
        <v>0</v>
      </c>
      <c r="AX101" s="45" t="s">
        <v>923</v>
      </c>
      <c r="AY101" s="45" t="s">
        <v>938</v>
      </c>
      <c r="AZ101" s="44" t="s">
        <v>214</v>
      </c>
      <c r="BB101" s="42">
        <f>AV101+AW101</f>
        <v>0</v>
      </c>
      <c r="BC101" s="42">
        <f>H101/(100-BD101)*100</f>
        <v>0</v>
      </c>
      <c r="BD101" s="42">
        <v>0</v>
      </c>
      <c r="BE101" s="42">
        <f>M101</f>
        <v>9.629999999999999</v>
      </c>
      <c r="BG101" s="48">
        <f>G101*AN101</f>
        <v>0</v>
      </c>
      <c r="BH101" s="48">
        <f>G101*AO101</f>
        <v>0</v>
      </c>
      <c r="BI101" s="48">
        <f>G101*H101</f>
        <v>0</v>
      </c>
      <c r="BJ101" s="48" t="s">
        <v>91</v>
      </c>
      <c r="BK101" s="42">
        <v>96</v>
      </c>
    </row>
    <row r="102" spans="1:63">
      <c r="A102" s="323" t="s">
        <v>950</v>
      </c>
      <c r="B102" s="323" t="s">
        <v>226</v>
      </c>
      <c r="C102" s="323" t="s">
        <v>949</v>
      </c>
      <c r="D102" s="496" t="s">
        <v>948</v>
      </c>
      <c r="E102" s="497"/>
      <c r="F102" s="323" t="s">
        <v>105</v>
      </c>
      <c r="G102" s="324">
        <v>214</v>
      </c>
      <c r="H102" s="324">
        <v>0</v>
      </c>
      <c r="I102" s="324">
        <f>G102*AN102</f>
        <v>0</v>
      </c>
      <c r="J102" s="324">
        <f>G102*AO102</f>
        <v>0</v>
      </c>
      <c r="K102" s="324">
        <f>G102*H102</f>
        <v>0</v>
      </c>
      <c r="L102" s="324">
        <v>1.193E-2</v>
      </c>
      <c r="M102" s="324">
        <f>G102*L102</f>
        <v>2.5530200000000001</v>
      </c>
      <c r="N102" s="308"/>
      <c r="Y102" s="42">
        <f>IF(AP102="5",BI102,0)</f>
        <v>0</v>
      </c>
      <c r="AA102" s="42">
        <f>IF(AP102="1",BG102,0)</f>
        <v>0</v>
      </c>
      <c r="AB102" s="42">
        <f>IF(AP102="1",BH102,0)</f>
        <v>0</v>
      </c>
      <c r="AC102" s="42">
        <f>IF(AP102="7",BG102,0)</f>
        <v>0</v>
      </c>
      <c r="AD102" s="42">
        <f>IF(AP102="7",BH102,0)</f>
        <v>0</v>
      </c>
      <c r="AE102" s="42">
        <f>IF(AP102="2",BG102,0)</f>
        <v>0</v>
      </c>
      <c r="AF102" s="42">
        <f>IF(AP102="2",BH102,0)</f>
        <v>0</v>
      </c>
      <c r="AG102" s="42">
        <f>IF(AP102="0",BI102,0)</f>
        <v>0</v>
      </c>
      <c r="AH102" s="44" t="s">
        <v>226</v>
      </c>
      <c r="AI102" s="48">
        <f>IF(AM102=0,K102,0)</f>
        <v>0</v>
      </c>
      <c r="AJ102" s="48">
        <f>IF(AM102=0,K102,0)</f>
        <v>0</v>
      </c>
      <c r="AK102" s="48">
        <f>IF(AM102=20,K102,0)</f>
        <v>0</v>
      </c>
      <c r="AM102" s="42">
        <v>20</v>
      </c>
      <c r="AN102" s="42">
        <f>H102*0.0730281213159063</f>
        <v>0</v>
      </c>
      <c r="AO102" s="42">
        <f>H102*(1-0.0730281213159063)</f>
        <v>0</v>
      </c>
      <c r="AP102" s="49" t="s">
        <v>94</v>
      </c>
      <c r="AU102" s="42">
        <f>AV102+AW102</f>
        <v>0</v>
      </c>
      <c r="AV102" s="42">
        <f>G102*AN102</f>
        <v>0</v>
      </c>
      <c r="AW102" s="42">
        <f>G102*AO102</f>
        <v>0</v>
      </c>
      <c r="AX102" s="45" t="s">
        <v>923</v>
      </c>
      <c r="AY102" s="45" t="s">
        <v>938</v>
      </c>
      <c r="AZ102" s="44" t="s">
        <v>214</v>
      </c>
      <c r="BB102" s="42">
        <f>AV102+AW102</f>
        <v>0</v>
      </c>
      <c r="BC102" s="42">
        <f>H102/(100-BD102)*100</f>
        <v>0</v>
      </c>
      <c r="BD102" s="42">
        <v>0</v>
      </c>
      <c r="BE102" s="42">
        <f>M102</f>
        <v>2.5530200000000001</v>
      </c>
      <c r="BG102" s="48">
        <f>G102*AN102</f>
        <v>0</v>
      </c>
      <c r="BH102" s="48">
        <f>G102*AO102</f>
        <v>0</v>
      </c>
      <c r="BI102" s="48">
        <f>G102*H102</f>
        <v>0</v>
      </c>
      <c r="BJ102" s="48" t="s">
        <v>91</v>
      </c>
      <c r="BK102" s="42">
        <v>96</v>
      </c>
    </row>
    <row r="103" spans="1:63">
      <c r="A103" s="323" t="s">
        <v>947</v>
      </c>
      <c r="B103" s="323" t="s">
        <v>226</v>
      </c>
      <c r="C103" s="323" t="s">
        <v>946</v>
      </c>
      <c r="D103" s="496" t="s">
        <v>945</v>
      </c>
      <c r="E103" s="497"/>
      <c r="F103" s="323" t="s">
        <v>105</v>
      </c>
      <c r="G103" s="324">
        <v>139</v>
      </c>
      <c r="H103" s="324">
        <v>0</v>
      </c>
      <c r="I103" s="324">
        <f>G103*AN103</f>
        <v>0</v>
      </c>
      <c r="J103" s="324">
        <f>G103*AO103</f>
        <v>0</v>
      </c>
      <c r="K103" s="324">
        <f>G103*H103</f>
        <v>0</v>
      </c>
      <c r="L103" s="324">
        <v>0.22</v>
      </c>
      <c r="M103" s="324">
        <f>G103*L103</f>
        <v>30.580000000000002</v>
      </c>
      <c r="N103" s="308"/>
      <c r="Y103" s="42">
        <f>IF(AP103="5",BI103,0)</f>
        <v>0</v>
      </c>
      <c r="AA103" s="42">
        <f>IF(AP103="1",BG103,0)</f>
        <v>0</v>
      </c>
      <c r="AB103" s="42">
        <f>IF(AP103="1",BH103,0)</f>
        <v>0</v>
      </c>
      <c r="AC103" s="42">
        <f>IF(AP103="7",BG103,0)</f>
        <v>0</v>
      </c>
      <c r="AD103" s="42">
        <f>IF(AP103="7",BH103,0)</f>
        <v>0</v>
      </c>
      <c r="AE103" s="42">
        <f>IF(AP103="2",BG103,0)</f>
        <v>0</v>
      </c>
      <c r="AF103" s="42">
        <f>IF(AP103="2",BH103,0)</f>
        <v>0</v>
      </c>
      <c r="AG103" s="42">
        <f>IF(AP103="0",BI103,0)</f>
        <v>0</v>
      </c>
      <c r="AH103" s="44" t="s">
        <v>226</v>
      </c>
      <c r="AI103" s="48">
        <f>IF(AM103=0,K103,0)</f>
        <v>0</v>
      </c>
      <c r="AJ103" s="48">
        <f>IF(AM103=0,K103,0)</f>
        <v>0</v>
      </c>
      <c r="AK103" s="48">
        <f>IF(AM103=20,K103,0)</f>
        <v>0</v>
      </c>
      <c r="AM103" s="42">
        <v>20</v>
      </c>
      <c r="AN103" s="42">
        <f>H103*0</f>
        <v>0</v>
      </c>
      <c r="AO103" s="42">
        <f>H103*(1-0)</f>
        <v>0</v>
      </c>
      <c r="AP103" s="49" t="s">
        <v>94</v>
      </c>
      <c r="AU103" s="42">
        <f>AV103+AW103</f>
        <v>0</v>
      </c>
      <c r="AV103" s="42">
        <f>G103*AN103</f>
        <v>0</v>
      </c>
      <c r="AW103" s="42">
        <f>G103*AO103</f>
        <v>0</v>
      </c>
      <c r="AX103" s="45" t="s">
        <v>923</v>
      </c>
      <c r="AY103" s="45" t="s">
        <v>938</v>
      </c>
      <c r="AZ103" s="44" t="s">
        <v>214</v>
      </c>
      <c r="BB103" s="42">
        <f>AV103+AW103</f>
        <v>0</v>
      </c>
      <c r="BC103" s="42">
        <f>H103/(100-BD103)*100</f>
        <v>0</v>
      </c>
      <c r="BD103" s="42">
        <v>0</v>
      </c>
      <c r="BE103" s="42">
        <f>M103</f>
        <v>30.580000000000002</v>
      </c>
      <c r="BG103" s="48">
        <f>G103*AN103</f>
        <v>0</v>
      </c>
      <c r="BH103" s="48">
        <f>G103*AO103</f>
        <v>0</v>
      </c>
      <c r="BI103" s="48">
        <f>G103*H103</f>
        <v>0</v>
      </c>
      <c r="BJ103" s="48" t="s">
        <v>91</v>
      </c>
      <c r="BK103" s="42">
        <v>96</v>
      </c>
    </row>
    <row r="104" spans="1:63">
      <c r="A104" s="323" t="s">
        <v>944</v>
      </c>
      <c r="B104" s="323" t="s">
        <v>226</v>
      </c>
      <c r="C104" s="323" t="s">
        <v>943</v>
      </c>
      <c r="D104" s="496" t="s">
        <v>942</v>
      </c>
      <c r="E104" s="497"/>
      <c r="F104" s="323" t="s">
        <v>105</v>
      </c>
      <c r="G104" s="324">
        <v>38</v>
      </c>
      <c r="H104" s="324">
        <v>0</v>
      </c>
      <c r="I104" s="324">
        <f>G104*AN104</f>
        <v>0</v>
      </c>
      <c r="J104" s="324">
        <f>G104*AO104</f>
        <v>0</v>
      </c>
      <c r="K104" s="324">
        <f>G104*H104</f>
        <v>0</v>
      </c>
      <c r="L104" s="324">
        <v>0.125</v>
      </c>
      <c r="M104" s="324">
        <f>G104*L104</f>
        <v>4.75</v>
      </c>
      <c r="N104" s="308"/>
      <c r="Y104" s="42">
        <f>IF(AP104="5",BI104,0)</f>
        <v>0</v>
      </c>
      <c r="AA104" s="42">
        <f>IF(AP104="1",BG104,0)</f>
        <v>0</v>
      </c>
      <c r="AB104" s="42">
        <f>IF(AP104="1",BH104,0)</f>
        <v>0</v>
      </c>
      <c r="AC104" s="42">
        <f>IF(AP104="7",BG104,0)</f>
        <v>0</v>
      </c>
      <c r="AD104" s="42">
        <f>IF(AP104="7",BH104,0)</f>
        <v>0</v>
      </c>
      <c r="AE104" s="42">
        <f>IF(AP104="2",BG104,0)</f>
        <v>0</v>
      </c>
      <c r="AF104" s="42">
        <f>IF(AP104="2",BH104,0)</f>
        <v>0</v>
      </c>
      <c r="AG104" s="42">
        <f>IF(AP104="0",BI104,0)</f>
        <v>0</v>
      </c>
      <c r="AH104" s="44" t="s">
        <v>226</v>
      </c>
      <c r="AI104" s="48">
        <f>IF(AM104=0,K104,0)</f>
        <v>0</v>
      </c>
      <c r="AJ104" s="48">
        <f>IF(AM104=0,K104,0)</f>
        <v>0</v>
      </c>
      <c r="AK104" s="48">
        <f>IF(AM104=20,K104,0)</f>
        <v>0</v>
      </c>
      <c r="AM104" s="42">
        <v>20</v>
      </c>
      <c r="AN104" s="42">
        <f>H104*0</f>
        <v>0</v>
      </c>
      <c r="AO104" s="42">
        <f>H104*(1-0)</f>
        <v>0</v>
      </c>
      <c r="AP104" s="49" t="s">
        <v>94</v>
      </c>
      <c r="AU104" s="42">
        <f>AV104+AW104</f>
        <v>0</v>
      </c>
      <c r="AV104" s="42">
        <f>G104*AN104</f>
        <v>0</v>
      </c>
      <c r="AW104" s="42">
        <f>G104*AO104</f>
        <v>0</v>
      </c>
      <c r="AX104" s="45" t="s">
        <v>923</v>
      </c>
      <c r="AY104" s="45" t="s">
        <v>938</v>
      </c>
      <c r="AZ104" s="44" t="s">
        <v>214</v>
      </c>
      <c r="BB104" s="42">
        <f>AV104+AW104</f>
        <v>0</v>
      </c>
      <c r="BC104" s="42">
        <f>H104/(100-BD104)*100</f>
        <v>0</v>
      </c>
      <c r="BD104" s="42">
        <v>0</v>
      </c>
      <c r="BE104" s="42">
        <f>M104</f>
        <v>4.75</v>
      </c>
      <c r="BG104" s="48">
        <f>G104*AN104</f>
        <v>0</v>
      </c>
      <c r="BH104" s="48">
        <f>G104*AO104</f>
        <v>0</v>
      </c>
      <c r="BI104" s="48">
        <f>G104*H104</f>
        <v>0</v>
      </c>
      <c r="BJ104" s="48" t="s">
        <v>91</v>
      </c>
      <c r="BK104" s="42">
        <v>96</v>
      </c>
    </row>
    <row r="105" spans="1:63">
      <c r="A105" s="323" t="s">
        <v>941</v>
      </c>
      <c r="B105" s="323" t="s">
        <v>226</v>
      </c>
      <c r="C105" s="323" t="s">
        <v>940</v>
      </c>
      <c r="D105" s="496" t="s">
        <v>939</v>
      </c>
      <c r="E105" s="497"/>
      <c r="F105" s="323" t="s">
        <v>122</v>
      </c>
      <c r="G105" s="324">
        <v>13</v>
      </c>
      <c r="H105" s="324">
        <v>0</v>
      </c>
      <c r="I105" s="324">
        <f>G105*AN105</f>
        <v>0</v>
      </c>
      <c r="J105" s="324">
        <f>G105*AO105</f>
        <v>0</v>
      </c>
      <c r="K105" s="324">
        <f>G105*H105</f>
        <v>0</v>
      </c>
      <c r="L105" s="324">
        <v>2</v>
      </c>
      <c r="M105" s="324">
        <f>G105*L105</f>
        <v>26</v>
      </c>
      <c r="N105" s="308"/>
      <c r="Y105" s="42">
        <f>IF(AP105="5",BI105,0)</f>
        <v>0</v>
      </c>
      <c r="AA105" s="42">
        <f>IF(AP105="1",BG105,0)</f>
        <v>0</v>
      </c>
      <c r="AB105" s="42">
        <f>IF(AP105="1",BH105,0)</f>
        <v>0</v>
      </c>
      <c r="AC105" s="42">
        <f>IF(AP105="7",BG105,0)</f>
        <v>0</v>
      </c>
      <c r="AD105" s="42">
        <f>IF(AP105="7",BH105,0)</f>
        <v>0</v>
      </c>
      <c r="AE105" s="42">
        <f>IF(AP105="2",BG105,0)</f>
        <v>0</v>
      </c>
      <c r="AF105" s="42">
        <f>IF(AP105="2",BH105,0)</f>
        <v>0</v>
      </c>
      <c r="AG105" s="42">
        <f>IF(AP105="0",BI105,0)</f>
        <v>0</v>
      </c>
      <c r="AH105" s="44" t="s">
        <v>226</v>
      </c>
      <c r="AI105" s="48">
        <f>IF(AM105=0,K105,0)</f>
        <v>0</v>
      </c>
      <c r="AJ105" s="48">
        <f>IF(AM105=0,K105,0)</f>
        <v>0</v>
      </c>
      <c r="AK105" s="48">
        <f>IF(AM105=20,K105,0)</f>
        <v>0</v>
      </c>
      <c r="AM105" s="42">
        <v>20</v>
      </c>
      <c r="AN105" s="42">
        <f>H105*0</f>
        <v>0</v>
      </c>
      <c r="AO105" s="42">
        <f>H105*(1-0)</f>
        <v>0</v>
      </c>
      <c r="AP105" s="49" t="s">
        <v>94</v>
      </c>
      <c r="AU105" s="42">
        <f>AV105+AW105</f>
        <v>0</v>
      </c>
      <c r="AV105" s="42">
        <f>G105*AN105</f>
        <v>0</v>
      </c>
      <c r="AW105" s="42">
        <f>G105*AO105</f>
        <v>0</v>
      </c>
      <c r="AX105" s="45" t="s">
        <v>923</v>
      </c>
      <c r="AY105" s="45" t="s">
        <v>938</v>
      </c>
      <c r="AZ105" s="44" t="s">
        <v>214</v>
      </c>
      <c r="BB105" s="42">
        <f>AV105+AW105</f>
        <v>0</v>
      </c>
      <c r="BC105" s="42">
        <f>H105/(100-BD105)*100</f>
        <v>0</v>
      </c>
      <c r="BD105" s="42">
        <v>0</v>
      </c>
      <c r="BE105" s="42">
        <f>M105</f>
        <v>26</v>
      </c>
      <c r="BG105" s="48">
        <f>G105*AN105</f>
        <v>0</v>
      </c>
      <c r="BH105" s="48">
        <f>G105*AO105</f>
        <v>0</v>
      </c>
      <c r="BI105" s="48">
        <f>G105*H105</f>
        <v>0</v>
      </c>
      <c r="BJ105" s="48" t="s">
        <v>91</v>
      </c>
      <c r="BK105" s="42">
        <v>96</v>
      </c>
    </row>
    <row r="106" spans="1:63">
      <c r="A106" s="319"/>
      <c r="B106" s="320" t="s">
        <v>226</v>
      </c>
      <c r="C106" s="320" t="s">
        <v>610</v>
      </c>
      <c r="D106" s="491" t="s">
        <v>622</v>
      </c>
      <c r="E106" s="492"/>
      <c r="F106" s="319" t="s">
        <v>89</v>
      </c>
      <c r="G106" s="319" t="s">
        <v>89</v>
      </c>
      <c r="H106" s="319" t="s">
        <v>89</v>
      </c>
      <c r="I106" s="321">
        <f>SUM(I107:I108)</f>
        <v>0</v>
      </c>
      <c r="J106" s="321">
        <f>SUM(J107:J108)</f>
        <v>0</v>
      </c>
      <c r="K106" s="321">
        <f>SUM(K107:K108)</f>
        <v>0</v>
      </c>
      <c r="L106" s="322"/>
      <c r="M106" s="321">
        <f>SUM(M107:M108)</f>
        <v>0</v>
      </c>
      <c r="N106" s="308"/>
      <c r="AH106" s="44" t="s">
        <v>226</v>
      </c>
      <c r="AR106" s="47">
        <f>SUM(AI107:AI108)</f>
        <v>0</v>
      </c>
      <c r="AS106" s="47">
        <f>SUM(AJ107:AJ108)</f>
        <v>0</v>
      </c>
      <c r="AT106" s="47">
        <f>SUM(AK107:AK108)</f>
        <v>0</v>
      </c>
    </row>
    <row r="107" spans="1:63">
      <c r="A107" s="323" t="s">
        <v>695</v>
      </c>
      <c r="B107" s="323" t="s">
        <v>226</v>
      </c>
      <c r="C107" s="323" t="s">
        <v>620</v>
      </c>
      <c r="D107" s="496" t="s">
        <v>921</v>
      </c>
      <c r="E107" s="497"/>
      <c r="F107" s="323" t="s">
        <v>150</v>
      </c>
      <c r="G107" s="324">
        <v>73.5</v>
      </c>
      <c r="H107" s="324">
        <v>0</v>
      </c>
      <c r="I107" s="324">
        <f>G107*AN107</f>
        <v>0</v>
      </c>
      <c r="J107" s="324">
        <f>G107*AO107</f>
        <v>0</v>
      </c>
      <c r="K107" s="324">
        <f>G107*H107</f>
        <v>0</v>
      </c>
      <c r="L107" s="324">
        <v>0</v>
      </c>
      <c r="M107" s="324">
        <f>G107*L107</f>
        <v>0</v>
      </c>
      <c r="N107" s="308"/>
      <c r="Y107" s="42">
        <f>IF(AP107="5",BI107,0)</f>
        <v>0</v>
      </c>
      <c r="AA107" s="42">
        <f>IF(AP107="1",BG107,0)</f>
        <v>0</v>
      </c>
      <c r="AB107" s="42">
        <f>IF(AP107="1",BH107,0)</f>
        <v>0</v>
      </c>
      <c r="AC107" s="42">
        <f>IF(AP107="7",BG107,0)</f>
        <v>0</v>
      </c>
      <c r="AD107" s="42">
        <f>IF(AP107="7",BH107,0)</f>
        <v>0</v>
      </c>
      <c r="AE107" s="42">
        <f>IF(AP107="2",BG107,0)</f>
        <v>0</v>
      </c>
      <c r="AF107" s="42">
        <f>IF(AP107="2",BH107,0)</f>
        <v>0</v>
      </c>
      <c r="AG107" s="42">
        <f>IF(AP107="0",BI107,0)</f>
        <v>0</v>
      </c>
      <c r="AH107" s="44" t="s">
        <v>226</v>
      </c>
      <c r="AI107" s="48">
        <f>IF(AM107=0,K107,0)</f>
        <v>0</v>
      </c>
      <c r="AJ107" s="48">
        <f>IF(AM107=0,K107,0)</f>
        <v>0</v>
      </c>
      <c r="AK107" s="48">
        <f>IF(AM107=20,K107,0)</f>
        <v>0</v>
      </c>
      <c r="AM107" s="42">
        <v>20</v>
      </c>
      <c r="AN107" s="42">
        <f>H107*0.0100428376232505</f>
        <v>0</v>
      </c>
      <c r="AO107" s="42">
        <f>H107*(1-0.0100428376232505)</f>
        <v>0</v>
      </c>
      <c r="AP107" s="49" t="s">
        <v>149</v>
      </c>
      <c r="AU107" s="42">
        <f>AV107+AW107</f>
        <v>0</v>
      </c>
      <c r="AV107" s="42">
        <f>G107*AN107</f>
        <v>0</v>
      </c>
      <c r="AW107" s="42">
        <f>G107*AO107</f>
        <v>0</v>
      </c>
      <c r="AX107" s="45" t="s">
        <v>612</v>
      </c>
      <c r="AY107" s="45" t="s">
        <v>938</v>
      </c>
      <c r="AZ107" s="44" t="s">
        <v>214</v>
      </c>
      <c r="BB107" s="42">
        <f>AV107+AW107</f>
        <v>0</v>
      </c>
      <c r="BC107" s="42">
        <f>H107/(100-BD107)*100</f>
        <v>0</v>
      </c>
      <c r="BD107" s="42">
        <v>0</v>
      </c>
      <c r="BE107" s="42">
        <f>M107</f>
        <v>0</v>
      </c>
      <c r="BG107" s="48">
        <f>G107*AN107</f>
        <v>0</v>
      </c>
      <c r="BH107" s="48">
        <f>G107*AO107</f>
        <v>0</v>
      </c>
      <c r="BI107" s="48">
        <f>G107*H107</f>
        <v>0</v>
      </c>
      <c r="BJ107" s="48" t="s">
        <v>91</v>
      </c>
      <c r="BK107" s="42" t="s">
        <v>610</v>
      </c>
    </row>
    <row r="108" spans="1:63">
      <c r="A108" s="323" t="s">
        <v>163</v>
      </c>
      <c r="B108" s="323" t="s">
        <v>226</v>
      </c>
      <c r="C108" s="323" t="s">
        <v>617</v>
      </c>
      <c r="D108" s="496" t="s">
        <v>616</v>
      </c>
      <c r="E108" s="497"/>
      <c r="F108" s="323" t="s">
        <v>150</v>
      </c>
      <c r="G108" s="324">
        <v>73.5</v>
      </c>
      <c r="H108" s="324">
        <v>0</v>
      </c>
      <c r="I108" s="324">
        <f>G108*AN108</f>
        <v>0</v>
      </c>
      <c r="J108" s="324">
        <f>G108*AO108</f>
        <v>0</v>
      </c>
      <c r="K108" s="324">
        <f>G108*H108</f>
        <v>0</v>
      </c>
      <c r="L108" s="324">
        <v>0</v>
      </c>
      <c r="M108" s="324">
        <f>G108*L108</f>
        <v>0</v>
      </c>
      <c r="N108" s="308"/>
      <c r="Y108" s="42">
        <f>IF(AP108="5",BI108,0)</f>
        <v>0</v>
      </c>
      <c r="AA108" s="42">
        <f>IF(AP108="1",BG108,0)</f>
        <v>0</v>
      </c>
      <c r="AB108" s="42">
        <f>IF(AP108="1",BH108,0)</f>
        <v>0</v>
      </c>
      <c r="AC108" s="42">
        <f>IF(AP108="7",BG108,0)</f>
        <v>0</v>
      </c>
      <c r="AD108" s="42">
        <f>IF(AP108="7",BH108,0)</f>
        <v>0</v>
      </c>
      <c r="AE108" s="42">
        <f>IF(AP108="2",BG108,0)</f>
        <v>0</v>
      </c>
      <c r="AF108" s="42">
        <f>IF(AP108="2",BH108,0)</f>
        <v>0</v>
      </c>
      <c r="AG108" s="42">
        <f>IF(AP108="0",BI108,0)</f>
        <v>0</v>
      </c>
      <c r="AH108" s="44" t="s">
        <v>226</v>
      </c>
      <c r="AI108" s="48">
        <f>IF(AM108=0,K108,0)</f>
        <v>0</v>
      </c>
      <c r="AJ108" s="48">
        <f>IF(AM108=0,K108,0)</f>
        <v>0</v>
      </c>
      <c r="AK108" s="48">
        <f>IF(AM108=20,K108,0)</f>
        <v>0</v>
      </c>
      <c r="AM108" s="42">
        <v>20</v>
      </c>
      <c r="AN108" s="42">
        <f>H108*0</f>
        <v>0</v>
      </c>
      <c r="AO108" s="42">
        <f>H108*(1-0)</f>
        <v>0</v>
      </c>
      <c r="AP108" s="49" t="s">
        <v>149</v>
      </c>
      <c r="AU108" s="42">
        <f>AV108+AW108</f>
        <v>0</v>
      </c>
      <c r="AV108" s="42">
        <f>G108*AN108</f>
        <v>0</v>
      </c>
      <c r="AW108" s="42">
        <f>G108*AO108</f>
        <v>0</v>
      </c>
      <c r="AX108" s="45" t="s">
        <v>612</v>
      </c>
      <c r="AY108" s="45" t="s">
        <v>938</v>
      </c>
      <c r="AZ108" s="44" t="s">
        <v>214</v>
      </c>
      <c r="BB108" s="42">
        <f>AV108+AW108</f>
        <v>0</v>
      </c>
      <c r="BC108" s="42">
        <f>H108/(100-BD108)*100</f>
        <v>0</v>
      </c>
      <c r="BD108" s="42">
        <v>0</v>
      </c>
      <c r="BE108" s="42">
        <f>M108</f>
        <v>0</v>
      </c>
      <c r="BG108" s="48">
        <f>G108*AN108</f>
        <v>0</v>
      </c>
      <c r="BH108" s="48">
        <f>G108*AO108</f>
        <v>0</v>
      </c>
      <c r="BI108" s="48">
        <f>G108*H108</f>
        <v>0</v>
      </c>
      <c r="BJ108" s="48" t="s">
        <v>91</v>
      </c>
      <c r="BK108" s="42" t="s">
        <v>610</v>
      </c>
    </row>
    <row r="109" spans="1:63">
      <c r="A109" s="315"/>
      <c r="B109" s="316" t="s">
        <v>931</v>
      </c>
      <c r="C109" s="316"/>
      <c r="D109" s="489" t="s">
        <v>937</v>
      </c>
      <c r="E109" s="490"/>
      <c r="F109" s="315" t="s">
        <v>89</v>
      </c>
      <c r="G109" s="315" t="s">
        <v>89</v>
      </c>
      <c r="H109" s="315" t="s">
        <v>89</v>
      </c>
      <c r="I109" s="317">
        <f>I110+I112</f>
        <v>0</v>
      </c>
      <c r="J109" s="317">
        <f>J110+J112</f>
        <v>0</v>
      </c>
      <c r="K109" s="317">
        <f>K110+K112</f>
        <v>0</v>
      </c>
      <c r="L109" s="318"/>
      <c r="M109" s="317">
        <f>M110+M112</f>
        <v>2.0014699999999999</v>
      </c>
      <c r="N109" s="308"/>
    </row>
    <row r="110" spans="1:63">
      <c r="A110" s="319"/>
      <c r="B110" s="320" t="s">
        <v>931</v>
      </c>
      <c r="C110" s="320" t="s">
        <v>820</v>
      </c>
      <c r="D110" s="491" t="s">
        <v>927</v>
      </c>
      <c r="E110" s="492"/>
      <c r="F110" s="319" t="s">
        <v>89</v>
      </c>
      <c r="G110" s="319" t="s">
        <v>89</v>
      </c>
      <c r="H110" s="319" t="s">
        <v>89</v>
      </c>
      <c r="I110" s="321">
        <f>SUM(I111:I111)</f>
        <v>0</v>
      </c>
      <c r="J110" s="321">
        <f>SUM(J111:J111)</f>
        <v>0</v>
      </c>
      <c r="K110" s="321">
        <f>SUM(K111:K111)</f>
        <v>0</v>
      </c>
      <c r="L110" s="322"/>
      <c r="M110" s="321">
        <f>SUM(M111:M111)</f>
        <v>2.0014699999999999</v>
      </c>
      <c r="N110" s="308"/>
      <c r="AH110" s="44" t="s">
        <v>931</v>
      </c>
      <c r="AR110" s="47">
        <f>SUM(AI111:AI111)</f>
        <v>0</v>
      </c>
      <c r="AS110" s="47">
        <f>SUM(AJ111:AJ111)</f>
        <v>0</v>
      </c>
      <c r="AT110" s="47">
        <f>SUM(AK111:AK111)</f>
        <v>0</v>
      </c>
    </row>
    <row r="111" spans="1:63">
      <c r="A111" s="323" t="s">
        <v>936</v>
      </c>
      <c r="B111" s="323" t="s">
        <v>931</v>
      </c>
      <c r="C111" s="323" t="s">
        <v>925</v>
      </c>
      <c r="D111" s="496" t="s">
        <v>935</v>
      </c>
      <c r="E111" s="497"/>
      <c r="F111" s="323" t="s">
        <v>87</v>
      </c>
      <c r="G111" s="324">
        <v>1</v>
      </c>
      <c r="H111" s="324">
        <v>0</v>
      </c>
      <c r="I111" s="324">
        <f>G111*AN111</f>
        <v>0</v>
      </c>
      <c r="J111" s="324">
        <f>G111*AO111</f>
        <v>0</v>
      </c>
      <c r="K111" s="324">
        <f>G111*H111</f>
        <v>0</v>
      </c>
      <c r="L111" s="324">
        <v>2.0014699999999999</v>
      </c>
      <c r="M111" s="324">
        <f>G111*L111</f>
        <v>2.0014699999999999</v>
      </c>
      <c r="N111" s="308"/>
      <c r="Y111" s="42">
        <f>IF(AP111="5",BI111,0)</f>
        <v>0</v>
      </c>
      <c r="AA111" s="42">
        <f>IF(AP111="1",BG111,0)</f>
        <v>0</v>
      </c>
      <c r="AB111" s="42">
        <f>IF(AP111="1",BH111,0)</f>
        <v>0</v>
      </c>
      <c r="AC111" s="42">
        <f>IF(AP111="7",BG111,0)</f>
        <v>0</v>
      </c>
      <c r="AD111" s="42">
        <f>IF(AP111="7",BH111,0)</f>
        <v>0</v>
      </c>
      <c r="AE111" s="42">
        <f>IF(AP111="2",BG111,0)</f>
        <v>0</v>
      </c>
      <c r="AF111" s="42">
        <f>IF(AP111="2",BH111,0)</f>
        <v>0</v>
      </c>
      <c r="AG111" s="42">
        <f>IF(AP111="0",BI111,0)</f>
        <v>0</v>
      </c>
      <c r="AH111" s="44" t="s">
        <v>931</v>
      </c>
      <c r="AI111" s="48">
        <f>IF(AM111=0,K111,0)</f>
        <v>0</v>
      </c>
      <c r="AJ111" s="48">
        <f>IF(AM111=0,K111,0)</f>
        <v>0</v>
      </c>
      <c r="AK111" s="48">
        <f>IF(AM111=20,K111,0)</f>
        <v>0</v>
      </c>
      <c r="AM111" s="42">
        <v>20</v>
      </c>
      <c r="AN111" s="42">
        <f>H111*0.121176545881449</f>
        <v>0</v>
      </c>
      <c r="AO111" s="42">
        <f>H111*(1-0.121176545881449)</f>
        <v>0</v>
      </c>
      <c r="AP111" s="49" t="s">
        <v>94</v>
      </c>
      <c r="AU111" s="42">
        <f>AV111+AW111</f>
        <v>0</v>
      </c>
      <c r="AV111" s="42">
        <f>G111*AN111</f>
        <v>0</v>
      </c>
      <c r="AW111" s="42">
        <f>G111*AO111</f>
        <v>0</v>
      </c>
      <c r="AX111" s="45" t="s">
        <v>923</v>
      </c>
      <c r="AY111" s="45" t="s">
        <v>930</v>
      </c>
      <c r="AZ111" s="44" t="s">
        <v>929</v>
      </c>
      <c r="BB111" s="42">
        <f>AV111+AW111</f>
        <v>0</v>
      </c>
      <c r="BC111" s="42">
        <f>H111/(100-BD111)*100</f>
        <v>0</v>
      </c>
      <c r="BD111" s="42">
        <v>0</v>
      </c>
      <c r="BE111" s="42">
        <f>M111</f>
        <v>2.0014699999999999</v>
      </c>
      <c r="BG111" s="48">
        <f>G111*AN111</f>
        <v>0</v>
      </c>
      <c r="BH111" s="48">
        <f>G111*AO111</f>
        <v>0</v>
      </c>
      <c r="BI111" s="48">
        <f>G111*H111</f>
        <v>0</v>
      </c>
      <c r="BJ111" s="48" t="s">
        <v>91</v>
      </c>
      <c r="BK111" s="42">
        <v>96</v>
      </c>
    </row>
    <row r="112" spans="1:63">
      <c r="A112" s="319"/>
      <c r="B112" s="320" t="s">
        <v>931</v>
      </c>
      <c r="C112" s="320" t="s">
        <v>610</v>
      </c>
      <c r="D112" s="491" t="s">
        <v>622</v>
      </c>
      <c r="E112" s="492"/>
      <c r="F112" s="319" t="s">
        <v>89</v>
      </c>
      <c r="G112" s="319" t="s">
        <v>89</v>
      </c>
      <c r="H112" s="319" t="s">
        <v>89</v>
      </c>
      <c r="I112" s="321">
        <f>SUM(I113:I115)</f>
        <v>0</v>
      </c>
      <c r="J112" s="321">
        <f>SUM(J113:J115)</f>
        <v>0</v>
      </c>
      <c r="K112" s="321">
        <f>SUM(K113:K115)</f>
        <v>0</v>
      </c>
      <c r="L112" s="322"/>
      <c r="M112" s="321">
        <f>SUM(M113:M115)</f>
        <v>0</v>
      </c>
      <c r="N112" s="308"/>
      <c r="AH112" s="44" t="s">
        <v>931</v>
      </c>
      <c r="AR112" s="47">
        <f>SUM(AI113:AI115)</f>
        <v>0</v>
      </c>
      <c r="AS112" s="47">
        <f>SUM(AJ113:AJ115)</f>
        <v>0</v>
      </c>
      <c r="AT112" s="47">
        <f>SUM(AK113:AK115)</f>
        <v>0</v>
      </c>
    </row>
    <row r="113" spans="1:63">
      <c r="A113" s="323" t="s">
        <v>934</v>
      </c>
      <c r="B113" s="323" t="s">
        <v>931</v>
      </c>
      <c r="C113" s="323" t="s">
        <v>620</v>
      </c>
      <c r="D113" s="496" t="s">
        <v>921</v>
      </c>
      <c r="E113" s="497"/>
      <c r="F113" s="323" t="s">
        <v>150</v>
      </c>
      <c r="G113" s="324">
        <v>5</v>
      </c>
      <c r="H113" s="324">
        <v>0</v>
      </c>
      <c r="I113" s="324">
        <f>G113*AN113</f>
        <v>0</v>
      </c>
      <c r="J113" s="324">
        <f>G113*AO113</f>
        <v>0</v>
      </c>
      <c r="K113" s="324">
        <f>G113*H113</f>
        <v>0</v>
      </c>
      <c r="L113" s="324">
        <v>0</v>
      </c>
      <c r="M113" s="324">
        <f>G113*L113</f>
        <v>0</v>
      </c>
      <c r="N113" s="308"/>
      <c r="Y113" s="42">
        <f>IF(AP113="5",BI113,0)</f>
        <v>0</v>
      </c>
      <c r="AA113" s="42">
        <f>IF(AP113="1",BG113,0)</f>
        <v>0</v>
      </c>
      <c r="AB113" s="42">
        <f>IF(AP113="1",BH113,0)</f>
        <v>0</v>
      </c>
      <c r="AC113" s="42">
        <f>IF(AP113="7",BG113,0)</f>
        <v>0</v>
      </c>
      <c r="AD113" s="42">
        <f>IF(AP113="7",BH113,0)</f>
        <v>0</v>
      </c>
      <c r="AE113" s="42">
        <f>IF(AP113="2",BG113,0)</f>
        <v>0</v>
      </c>
      <c r="AF113" s="42">
        <f>IF(AP113="2",BH113,0)</f>
        <v>0</v>
      </c>
      <c r="AG113" s="42">
        <f>IF(AP113="0",BI113,0)</f>
        <v>0</v>
      </c>
      <c r="AH113" s="44" t="s">
        <v>931</v>
      </c>
      <c r="AI113" s="48">
        <f>IF(AM113=0,K113,0)</f>
        <v>0</v>
      </c>
      <c r="AJ113" s="48">
        <f>IF(AM113=0,K113,0)</f>
        <v>0</v>
      </c>
      <c r="AK113" s="48">
        <f>IF(AM113=20,K113,0)</f>
        <v>0</v>
      </c>
      <c r="AM113" s="42">
        <v>20</v>
      </c>
      <c r="AN113" s="42">
        <f>H113*0.0100425128281316</f>
        <v>0</v>
      </c>
      <c r="AO113" s="42">
        <f>H113*(1-0.0100425128281316)</f>
        <v>0</v>
      </c>
      <c r="AP113" s="49" t="s">
        <v>149</v>
      </c>
      <c r="AU113" s="42">
        <f>AV113+AW113</f>
        <v>0</v>
      </c>
      <c r="AV113" s="42">
        <f>G113*AN113</f>
        <v>0</v>
      </c>
      <c r="AW113" s="42">
        <f>G113*AO113</f>
        <v>0</v>
      </c>
      <c r="AX113" s="45" t="s">
        <v>612</v>
      </c>
      <c r="AY113" s="45" t="s">
        <v>930</v>
      </c>
      <c r="AZ113" s="44" t="s">
        <v>929</v>
      </c>
      <c r="BB113" s="42">
        <f>AV113+AW113</f>
        <v>0</v>
      </c>
      <c r="BC113" s="42">
        <f>H113/(100-BD113)*100</f>
        <v>0</v>
      </c>
      <c r="BD113" s="42">
        <v>0</v>
      </c>
      <c r="BE113" s="42">
        <f>M113</f>
        <v>0</v>
      </c>
      <c r="BG113" s="48">
        <f>G113*AN113</f>
        <v>0</v>
      </c>
      <c r="BH113" s="48">
        <f>G113*AO113</f>
        <v>0</v>
      </c>
      <c r="BI113" s="48">
        <f>G113*H113</f>
        <v>0</v>
      </c>
      <c r="BJ113" s="48" t="s">
        <v>91</v>
      </c>
      <c r="BK113" s="42" t="s">
        <v>610</v>
      </c>
    </row>
    <row r="114" spans="1:63">
      <c r="A114" s="325"/>
      <c r="B114" s="325"/>
      <c r="C114" s="326" t="s">
        <v>79</v>
      </c>
      <c r="D114" s="484" t="s">
        <v>933</v>
      </c>
      <c r="E114" s="485"/>
      <c r="F114" s="485"/>
      <c r="G114" s="485"/>
      <c r="H114" s="485"/>
      <c r="I114" s="485"/>
      <c r="J114" s="485"/>
      <c r="K114" s="485"/>
      <c r="L114" s="485"/>
      <c r="M114" s="485"/>
      <c r="N114" s="308"/>
    </row>
    <row r="115" spans="1:63">
      <c r="A115" s="323" t="s">
        <v>932</v>
      </c>
      <c r="B115" s="323" t="s">
        <v>931</v>
      </c>
      <c r="C115" s="323" t="s">
        <v>617</v>
      </c>
      <c r="D115" s="496" t="s">
        <v>616</v>
      </c>
      <c r="E115" s="497"/>
      <c r="F115" s="323" t="s">
        <v>150</v>
      </c>
      <c r="G115" s="324">
        <v>5</v>
      </c>
      <c r="H115" s="324">
        <v>0</v>
      </c>
      <c r="I115" s="324">
        <f>G115*AN115</f>
        <v>0</v>
      </c>
      <c r="J115" s="324">
        <f>G115*AO115</f>
        <v>0</v>
      </c>
      <c r="K115" s="324">
        <f>G115*H115</f>
        <v>0</v>
      </c>
      <c r="L115" s="324">
        <v>0</v>
      </c>
      <c r="M115" s="324">
        <f>G115*L115</f>
        <v>0</v>
      </c>
      <c r="N115" s="308"/>
      <c r="Y115" s="42">
        <f>IF(AP115="5",BI115,0)</f>
        <v>0</v>
      </c>
      <c r="AA115" s="42">
        <f>IF(AP115="1",BG115,0)</f>
        <v>0</v>
      </c>
      <c r="AB115" s="42">
        <f>IF(AP115="1",BH115,0)</f>
        <v>0</v>
      </c>
      <c r="AC115" s="42">
        <f>IF(AP115="7",BG115,0)</f>
        <v>0</v>
      </c>
      <c r="AD115" s="42">
        <f>IF(AP115="7",BH115,0)</f>
        <v>0</v>
      </c>
      <c r="AE115" s="42">
        <f>IF(AP115="2",BG115,0)</f>
        <v>0</v>
      </c>
      <c r="AF115" s="42">
        <f>IF(AP115="2",BH115,0)</f>
        <v>0</v>
      </c>
      <c r="AG115" s="42">
        <f>IF(AP115="0",BI115,0)</f>
        <v>0</v>
      </c>
      <c r="AH115" s="44" t="s">
        <v>931</v>
      </c>
      <c r="AI115" s="48">
        <f>IF(AM115=0,K115,0)</f>
        <v>0</v>
      </c>
      <c r="AJ115" s="48">
        <f>IF(AM115=0,K115,0)</f>
        <v>0</v>
      </c>
      <c r="AK115" s="48">
        <f>IF(AM115=20,K115,0)</f>
        <v>0</v>
      </c>
      <c r="AM115" s="42">
        <v>20</v>
      </c>
      <c r="AN115" s="42">
        <f>H115*0</f>
        <v>0</v>
      </c>
      <c r="AO115" s="42">
        <f>H115*(1-0)</f>
        <v>0</v>
      </c>
      <c r="AP115" s="49" t="s">
        <v>149</v>
      </c>
      <c r="AU115" s="42">
        <f>AV115+AW115</f>
        <v>0</v>
      </c>
      <c r="AV115" s="42">
        <f>G115*AN115</f>
        <v>0</v>
      </c>
      <c r="AW115" s="42">
        <f>G115*AO115</f>
        <v>0</v>
      </c>
      <c r="AX115" s="45" t="s">
        <v>612</v>
      </c>
      <c r="AY115" s="45" t="s">
        <v>930</v>
      </c>
      <c r="AZ115" s="44" t="s">
        <v>929</v>
      </c>
      <c r="BB115" s="42">
        <f>AV115+AW115</f>
        <v>0</v>
      </c>
      <c r="BC115" s="42">
        <f>H115/(100-BD115)*100</f>
        <v>0</v>
      </c>
      <c r="BD115" s="42">
        <v>0</v>
      </c>
      <c r="BE115" s="42">
        <f>M115</f>
        <v>0</v>
      </c>
      <c r="BG115" s="48">
        <f>G115*AN115</f>
        <v>0</v>
      </c>
      <c r="BH115" s="48">
        <f>G115*AO115</f>
        <v>0</v>
      </c>
      <c r="BI115" s="48">
        <f>G115*H115</f>
        <v>0</v>
      </c>
      <c r="BJ115" s="48" t="s">
        <v>91</v>
      </c>
      <c r="BK115" s="42" t="s">
        <v>610</v>
      </c>
    </row>
    <row r="116" spans="1:63">
      <c r="A116" s="315"/>
      <c r="B116" s="316" t="s">
        <v>918</v>
      </c>
      <c r="C116" s="316"/>
      <c r="D116" s="489" t="s">
        <v>928</v>
      </c>
      <c r="E116" s="490"/>
      <c r="F116" s="315" t="s">
        <v>89</v>
      </c>
      <c r="G116" s="315" t="s">
        <v>89</v>
      </c>
      <c r="H116" s="315" t="s">
        <v>89</v>
      </c>
      <c r="I116" s="317">
        <f>I117+I119</f>
        <v>0</v>
      </c>
      <c r="J116" s="317">
        <f>J117+J119</f>
        <v>0</v>
      </c>
      <c r="K116" s="317">
        <f>K117+K119</f>
        <v>0</v>
      </c>
      <c r="L116" s="318"/>
      <c r="M116" s="317">
        <f>M117+M119</f>
        <v>2.0014699999999999</v>
      </c>
      <c r="N116" s="308"/>
    </row>
    <row r="117" spans="1:63">
      <c r="A117" s="319"/>
      <c r="B117" s="320" t="s">
        <v>918</v>
      </c>
      <c r="C117" s="320" t="s">
        <v>820</v>
      </c>
      <c r="D117" s="491" t="s">
        <v>927</v>
      </c>
      <c r="E117" s="492"/>
      <c r="F117" s="319" t="s">
        <v>89</v>
      </c>
      <c r="G117" s="319" t="s">
        <v>89</v>
      </c>
      <c r="H117" s="319" t="s">
        <v>89</v>
      </c>
      <c r="I117" s="321">
        <f>SUM(I118:I118)</f>
        <v>0</v>
      </c>
      <c r="J117" s="321">
        <f>SUM(J118:J118)</f>
        <v>0</v>
      </c>
      <c r="K117" s="321">
        <f>SUM(K118:K118)</f>
        <v>0</v>
      </c>
      <c r="L117" s="322"/>
      <c r="M117" s="321">
        <f>SUM(M118:M118)</f>
        <v>2.0014699999999999</v>
      </c>
      <c r="N117" s="308"/>
      <c r="AH117" s="44" t="s">
        <v>918</v>
      </c>
      <c r="AR117" s="47">
        <f>SUM(AI118:AI118)</f>
        <v>0</v>
      </c>
      <c r="AS117" s="47">
        <f>SUM(AJ118:AJ118)</f>
        <v>0</v>
      </c>
      <c r="AT117" s="47">
        <f>SUM(AK118:AK118)</f>
        <v>0</v>
      </c>
    </row>
    <row r="118" spans="1:63">
      <c r="A118" s="323" t="s">
        <v>926</v>
      </c>
      <c r="B118" s="323" t="s">
        <v>918</v>
      </c>
      <c r="C118" s="323" t="s">
        <v>925</v>
      </c>
      <c r="D118" s="496" t="s">
        <v>924</v>
      </c>
      <c r="E118" s="497"/>
      <c r="F118" s="323" t="s">
        <v>87</v>
      </c>
      <c r="G118" s="324">
        <v>1</v>
      </c>
      <c r="H118" s="324">
        <v>0</v>
      </c>
      <c r="I118" s="324">
        <f>G118*AN118</f>
        <v>0</v>
      </c>
      <c r="J118" s="324">
        <f>G118*AO118</f>
        <v>0</v>
      </c>
      <c r="K118" s="324">
        <f>G118*H118</f>
        <v>0</v>
      </c>
      <c r="L118" s="324">
        <v>2.0014699999999999</v>
      </c>
      <c r="M118" s="324">
        <f>G118*L118</f>
        <v>2.0014699999999999</v>
      </c>
      <c r="N118" s="308"/>
      <c r="Y118" s="42">
        <f>IF(AP118="5",BI118,0)</f>
        <v>0</v>
      </c>
      <c r="AA118" s="42">
        <f>IF(AP118="1",BG118,0)</f>
        <v>0</v>
      </c>
      <c r="AB118" s="42">
        <f>IF(AP118="1",BH118,0)</f>
        <v>0</v>
      </c>
      <c r="AC118" s="42">
        <f>IF(AP118="7",BG118,0)</f>
        <v>0</v>
      </c>
      <c r="AD118" s="42">
        <f>IF(AP118="7",BH118,0)</f>
        <v>0</v>
      </c>
      <c r="AE118" s="42">
        <f>IF(AP118="2",BG118,0)</f>
        <v>0</v>
      </c>
      <c r="AF118" s="42">
        <f>IF(AP118="2",BH118,0)</f>
        <v>0</v>
      </c>
      <c r="AG118" s="42">
        <f>IF(AP118="0",BI118,0)</f>
        <v>0</v>
      </c>
      <c r="AH118" s="44" t="s">
        <v>918</v>
      </c>
      <c r="AI118" s="48">
        <f>IF(AM118=0,K118,0)</f>
        <v>0</v>
      </c>
      <c r="AJ118" s="48">
        <f>IF(AM118=0,K118,0)</f>
        <v>0</v>
      </c>
      <c r="AK118" s="48">
        <f>IF(AM118=20,K118,0)</f>
        <v>0</v>
      </c>
      <c r="AM118" s="42">
        <v>20</v>
      </c>
      <c r="AN118" s="42">
        <f>H118*0.121176545881449</f>
        <v>0</v>
      </c>
      <c r="AO118" s="42">
        <f>H118*(1-0.121176545881449)</f>
        <v>0</v>
      </c>
      <c r="AP118" s="49" t="s">
        <v>94</v>
      </c>
      <c r="AU118" s="42">
        <f>AV118+AW118</f>
        <v>0</v>
      </c>
      <c r="AV118" s="42">
        <f>G118*AN118</f>
        <v>0</v>
      </c>
      <c r="AW118" s="42">
        <f>G118*AO118</f>
        <v>0</v>
      </c>
      <c r="AX118" s="45" t="s">
        <v>923</v>
      </c>
      <c r="AY118" s="45" t="s">
        <v>917</v>
      </c>
      <c r="AZ118" s="44" t="s">
        <v>916</v>
      </c>
      <c r="BB118" s="42">
        <f>AV118+AW118</f>
        <v>0</v>
      </c>
      <c r="BC118" s="42">
        <f>H118/(100-BD118)*100</f>
        <v>0</v>
      </c>
      <c r="BD118" s="42">
        <v>0</v>
      </c>
      <c r="BE118" s="42">
        <f>M118</f>
        <v>2.0014699999999999</v>
      </c>
      <c r="BG118" s="48">
        <f>G118*AN118</f>
        <v>0</v>
      </c>
      <c r="BH118" s="48">
        <f>G118*AO118</f>
        <v>0</v>
      </c>
      <c r="BI118" s="48">
        <f>G118*H118</f>
        <v>0</v>
      </c>
      <c r="BJ118" s="48" t="s">
        <v>91</v>
      </c>
      <c r="BK118" s="42">
        <v>96</v>
      </c>
    </row>
    <row r="119" spans="1:63">
      <c r="A119" s="319"/>
      <c r="B119" s="320" t="s">
        <v>918</v>
      </c>
      <c r="C119" s="320" t="s">
        <v>610</v>
      </c>
      <c r="D119" s="491" t="s">
        <v>622</v>
      </c>
      <c r="E119" s="492"/>
      <c r="F119" s="319" t="s">
        <v>89</v>
      </c>
      <c r="G119" s="319" t="s">
        <v>89</v>
      </c>
      <c r="H119" s="319" t="s">
        <v>89</v>
      </c>
      <c r="I119" s="321">
        <f>SUM(I120:I122)</f>
        <v>0</v>
      </c>
      <c r="J119" s="321">
        <f>SUM(J120:J122)</f>
        <v>0</v>
      </c>
      <c r="K119" s="321">
        <f>SUM(K120:K122)</f>
        <v>0</v>
      </c>
      <c r="L119" s="322"/>
      <c r="M119" s="321">
        <f>SUM(M120:M122)</f>
        <v>0</v>
      </c>
      <c r="N119" s="308"/>
      <c r="AH119" s="44" t="s">
        <v>918</v>
      </c>
      <c r="AR119" s="47">
        <f>SUM(AI120:AI122)</f>
        <v>0</v>
      </c>
      <c r="AS119" s="47">
        <f>SUM(AJ120:AJ122)</f>
        <v>0</v>
      </c>
      <c r="AT119" s="47">
        <f>SUM(AK120:AK122)</f>
        <v>0</v>
      </c>
    </row>
    <row r="120" spans="1:63">
      <c r="A120" s="323" t="s">
        <v>922</v>
      </c>
      <c r="B120" s="323" t="s">
        <v>918</v>
      </c>
      <c r="C120" s="323" t="s">
        <v>620</v>
      </c>
      <c r="D120" s="496" t="s">
        <v>921</v>
      </c>
      <c r="E120" s="497"/>
      <c r="F120" s="323" t="s">
        <v>150</v>
      </c>
      <c r="G120" s="324">
        <v>2</v>
      </c>
      <c r="H120" s="324">
        <v>0</v>
      </c>
      <c r="I120" s="324">
        <f>G120*AN120</f>
        <v>0</v>
      </c>
      <c r="J120" s="324">
        <f>G120*AO120</f>
        <v>0</v>
      </c>
      <c r="K120" s="324">
        <f>G120*H120</f>
        <v>0</v>
      </c>
      <c r="L120" s="324">
        <v>0</v>
      </c>
      <c r="M120" s="324">
        <f>G120*L120</f>
        <v>0</v>
      </c>
      <c r="N120" s="308"/>
      <c r="Y120" s="42">
        <f>IF(AP120="5",BI120,0)</f>
        <v>0</v>
      </c>
      <c r="AA120" s="42">
        <f>IF(AP120="1",BG120,0)</f>
        <v>0</v>
      </c>
      <c r="AB120" s="42">
        <f>IF(AP120="1",BH120,0)</f>
        <v>0</v>
      </c>
      <c r="AC120" s="42">
        <f>IF(AP120="7",BG120,0)</f>
        <v>0</v>
      </c>
      <c r="AD120" s="42">
        <f>IF(AP120="7",BH120,0)</f>
        <v>0</v>
      </c>
      <c r="AE120" s="42">
        <f>IF(AP120="2",BG120,0)</f>
        <v>0</v>
      </c>
      <c r="AF120" s="42">
        <f>IF(AP120="2",BH120,0)</f>
        <v>0</v>
      </c>
      <c r="AG120" s="42">
        <f>IF(AP120="0",BI120,0)</f>
        <v>0</v>
      </c>
      <c r="AH120" s="44" t="s">
        <v>918</v>
      </c>
      <c r="AI120" s="48">
        <f>IF(AM120=0,K120,0)</f>
        <v>0</v>
      </c>
      <c r="AJ120" s="48">
        <f>IF(AM120=0,K120,0)</f>
        <v>0</v>
      </c>
      <c r="AK120" s="48">
        <f>IF(AM120=20,K120,0)</f>
        <v>0</v>
      </c>
      <c r="AM120" s="42">
        <v>20</v>
      </c>
      <c r="AN120" s="42">
        <f>H120*0.0100421398471538</f>
        <v>0</v>
      </c>
      <c r="AO120" s="42">
        <f>H120*(1-0.0100421398471538)</f>
        <v>0</v>
      </c>
      <c r="AP120" s="49" t="s">
        <v>149</v>
      </c>
      <c r="AU120" s="42">
        <f>AV120+AW120</f>
        <v>0</v>
      </c>
      <c r="AV120" s="42">
        <f>G120*AN120</f>
        <v>0</v>
      </c>
      <c r="AW120" s="42">
        <f>G120*AO120</f>
        <v>0</v>
      </c>
      <c r="AX120" s="45" t="s">
        <v>612</v>
      </c>
      <c r="AY120" s="45" t="s">
        <v>917</v>
      </c>
      <c r="AZ120" s="44" t="s">
        <v>916</v>
      </c>
      <c r="BB120" s="42">
        <f>AV120+AW120</f>
        <v>0</v>
      </c>
      <c r="BC120" s="42">
        <f>H120/(100-BD120)*100</f>
        <v>0</v>
      </c>
      <c r="BD120" s="42">
        <v>0</v>
      </c>
      <c r="BE120" s="42">
        <f>M120</f>
        <v>0</v>
      </c>
      <c r="BG120" s="48">
        <f>G120*AN120</f>
        <v>0</v>
      </c>
      <c r="BH120" s="48">
        <f>G120*AO120</f>
        <v>0</v>
      </c>
      <c r="BI120" s="48">
        <f>G120*H120</f>
        <v>0</v>
      </c>
      <c r="BJ120" s="48" t="s">
        <v>91</v>
      </c>
      <c r="BK120" s="42" t="s">
        <v>610</v>
      </c>
    </row>
    <row r="121" spans="1:63">
      <c r="A121" s="325"/>
      <c r="B121" s="325"/>
      <c r="C121" s="326" t="s">
        <v>79</v>
      </c>
      <c r="D121" s="484" t="s">
        <v>920</v>
      </c>
      <c r="E121" s="485"/>
      <c r="F121" s="485"/>
      <c r="G121" s="485"/>
      <c r="H121" s="485"/>
      <c r="I121" s="485"/>
      <c r="J121" s="485"/>
      <c r="K121" s="485"/>
      <c r="L121" s="485"/>
      <c r="M121" s="485"/>
      <c r="N121" s="308"/>
    </row>
    <row r="122" spans="1:63">
      <c r="A122" s="323" t="s">
        <v>919</v>
      </c>
      <c r="B122" s="323" t="s">
        <v>918</v>
      </c>
      <c r="C122" s="323" t="s">
        <v>617</v>
      </c>
      <c r="D122" s="496" t="s">
        <v>616</v>
      </c>
      <c r="E122" s="497"/>
      <c r="F122" s="323" t="s">
        <v>150</v>
      </c>
      <c r="G122" s="324">
        <v>2</v>
      </c>
      <c r="H122" s="324">
        <v>0</v>
      </c>
      <c r="I122" s="324">
        <f>G122*AN122</f>
        <v>0</v>
      </c>
      <c r="J122" s="324">
        <f>G122*AO122</f>
        <v>0</v>
      </c>
      <c r="K122" s="324">
        <f>G122*H122</f>
        <v>0</v>
      </c>
      <c r="L122" s="324">
        <v>0</v>
      </c>
      <c r="M122" s="324">
        <f>G122*L122</f>
        <v>0</v>
      </c>
      <c r="N122" s="308"/>
      <c r="Y122" s="42">
        <f>IF(AP122="5",BI122,0)</f>
        <v>0</v>
      </c>
      <c r="AA122" s="42">
        <f>IF(AP122="1",BG122,0)</f>
        <v>0</v>
      </c>
      <c r="AB122" s="42">
        <f>IF(AP122="1",BH122,0)</f>
        <v>0</v>
      </c>
      <c r="AC122" s="42">
        <f>IF(AP122="7",BG122,0)</f>
        <v>0</v>
      </c>
      <c r="AD122" s="42">
        <f>IF(AP122="7",BH122,0)</f>
        <v>0</v>
      </c>
      <c r="AE122" s="42">
        <f>IF(AP122="2",BG122,0)</f>
        <v>0</v>
      </c>
      <c r="AF122" s="42">
        <f>IF(AP122="2",BH122,0)</f>
        <v>0</v>
      </c>
      <c r="AG122" s="42">
        <f>IF(AP122="0",BI122,0)</f>
        <v>0</v>
      </c>
      <c r="AH122" s="44" t="s">
        <v>918</v>
      </c>
      <c r="AI122" s="48">
        <f>IF(AM122=0,K122,0)</f>
        <v>0</v>
      </c>
      <c r="AJ122" s="48">
        <f>IF(AM122=0,K122,0)</f>
        <v>0</v>
      </c>
      <c r="AK122" s="48">
        <f>IF(AM122=20,K122,0)</f>
        <v>0</v>
      </c>
      <c r="AM122" s="42">
        <v>20</v>
      </c>
      <c r="AN122" s="42">
        <f>H122*0</f>
        <v>0</v>
      </c>
      <c r="AO122" s="42">
        <f>H122*(1-0)</f>
        <v>0</v>
      </c>
      <c r="AP122" s="49" t="s">
        <v>149</v>
      </c>
      <c r="AU122" s="42">
        <f>AV122+AW122</f>
        <v>0</v>
      </c>
      <c r="AV122" s="42">
        <f>G122*AN122</f>
        <v>0</v>
      </c>
      <c r="AW122" s="42">
        <f>G122*AO122</f>
        <v>0</v>
      </c>
      <c r="AX122" s="45" t="s">
        <v>612</v>
      </c>
      <c r="AY122" s="45" t="s">
        <v>917</v>
      </c>
      <c r="AZ122" s="44" t="s">
        <v>916</v>
      </c>
      <c r="BB122" s="42">
        <f>AV122+AW122</f>
        <v>0</v>
      </c>
      <c r="BC122" s="42">
        <f>H122/(100-BD122)*100</f>
        <v>0</v>
      </c>
      <c r="BD122" s="42">
        <v>0</v>
      </c>
      <c r="BE122" s="42">
        <f>M122</f>
        <v>0</v>
      </c>
      <c r="BG122" s="48">
        <f>G122*AN122</f>
        <v>0</v>
      </c>
      <c r="BH122" s="48">
        <f>G122*AO122</f>
        <v>0</v>
      </c>
      <c r="BI122" s="48">
        <f>G122*H122</f>
        <v>0</v>
      </c>
      <c r="BJ122" s="48" t="s">
        <v>91</v>
      </c>
      <c r="BK122" s="42" t="s">
        <v>610</v>
      </c>
    </row>
    <row r="123" spans="1:63">
      <c r="A123" s="315"/>
      <c r="B123" s="316" t="s">
        <v>733</v>
      </c>
      <c r="C123" s="316"/>
      <c r="D123" s="489" t="s">
        <v>915</v>
      </c>
      <c r="E123" s="490"/>
      <c r="F123" s="315" t="s">
        <v>89</v>
      </c>
      <c r="G123" s="315" t="s">
        <v>89</v>
      </c>
      <c r="H123" s="315" t="s">
        <v>89</v>
      </c>
      <c r="I123" s="317">
        <f>I124+I126+I129+I161+I163+I176+I185+I187+I190+I192+I197</f>
        <v>0</v>
      </c>
      <c r="J123" s="317">
        <f>J124+J126+J129+J161+J163+J176+J185+J187+J190+J192+J197</f>
        <v>0</v>
      </c>
      <c r="K123" s="317">
        <f>K124+K126+K129+K161+K163+K176+K185+K187+K190+K192+K197</f>
        <v>0</v>
      </c>
      <c r="L123" s="318"/>
      <c r="M123" s="317">
        <f>M124+M126+M129+M161+M163+M176+M185+M187+M190+M192+M197</f>
        <v>101.53599999999999</v>
      </c>
      <c r="N123" s="308"/>
    </row>
    <row r="124" spans="1:63">
      <c r="A124" s="319"/>
      <c r="B124" s="320" t="s">
        <v>733</v>
      </c>
      <c r="C124" s="320" t="s">
        <v>235</v>
      </c>
      <c r="D124" s="491" t="s">
        <v>234</v>
      </c>
      <c r="E124" s="492"/>
      <c r="F124" s="319" t="s">
        <v>89</v>
      </c>
      <c r="G124" s="319" t="s">
        <v>89</v>
      </c>
      <c r="H124" s="319" t="s">
        <v>89</v>
      </c>
      <c r="I124" s="321">
        <f>SUM(I125:I125)</f>
        <v>0</v>
      </c>
      <c r="J124" s="321">
        <f>SUM(J125:J125)</f>
        <v>0</v>
      </c>
      <c r="K124" s="321">
        <f>SUM(K125:K125)</f>
        <v>0</v>
      </c>
      <c r="L124" s="322"/>
      <c r="M124" s="321">
        <f>SUM(M125:M125)</f>
        <v>0</v>
      </c>
      <c r="N124" s="308"/>
      <c r="AH124" s="44" t="s">
        <v>733</v>
      </c>
      <c r="AR124" s="47">
        <f>SUM(AI125:AI125)</f>
        <v>0</v>
      </c>
      <c r="AS124" s="47">
        <f>SUM(AJ125:AJ125)</f>
        <v>0</v>
      </c>
      <c r="AT124" s="47">
        <f>SUM(AK125:AK125)</f>
        <v>0</v>
      </c>
    </row>
    <row r="125" spans="1:63">
      <c r="A125" s="323" t="s">
        <v>914</v>
      </c>
      <c r="B125" s="323" t="s">
        <v>733</v>
      </c>
      <c r="C125" s="323" t="s">
        <v>913</v>
      </c>
      <c r="D125" s="496" t="s">
        <v>912</v>
      </c>
      <c r="E125" s="497"/>
      <c r="F125" s="323" t="s">
        <v>172</v>
      </c>
      <c r="G125" s="324">
        <v>202</v>
      </c>
      <c r="H125" s="324">
        <v>0</v>
      </c>
      <c r="I125" s="324">
        <f>G125*AN125</f>
        <v>0</v>
      </c>
      <c r="J125" s="324">
        <f>G125*AO125</f>
        <v>0</v>
      </c>
      <c r="K125" s="324">
        <f>G125*H125</f>
        <v>0</v>
      </c>
      <c r="L125" s="324">
        <v>0</v>
      </c>
      <c r="M125" s="324">
        <f>G125*L125</f>
        <v>0</v>
      </c>
      <c r="N125" s="308"/>
      <c r="Y125" s="42">
        <f>IF(AP125="5",BI125,0)</f>
        <v>0</v>
      </c>
      <c r="AA125" s="42">
        <f>IF(AP125="1",BG125,0)</f>
        <v>0</v>
      </c>
      <c r="AB125" s="42">
        <f>IF(AP125="1",BH125,0)</f>
        <v>0</v>
      </c>
      <c r="AC125" s="42">
        <f>IF(AP125="7",BG125,0)</f>
        <v>0</v>
      </c>
      <c r="AD125" s="42">
        <f>IF(AP125="7",BH125,0)</f>
        <v>0</v>
      </c>
      <c r="AE125" s="42">
        <f>IF(AP125="2",BG125,0)</f>
        <v>0</v>
      </c>
      <c r="AF125" s="42">
        <f>IF(AP125="2",BH125,0)</f>
        <v>0</v>
      </c>
      <c r="AG125" s="42">
        <f>IF(AP125="0",BI125,0)</f>
        <v>0</v>
      </c>
      <c r="AH125" s="44" t="s">
        <v>733</v>
      </c>
      <c r="AI125" s="48">
        <f>IF(AM125=0,K125,0)</f>
        <v>0</v>
      </c>
      <c r="AJ125" s="48">
        <f>IF(AM125=0,K125,0)</f>
        <v>0</v>
      </c>
      <c r="AK125" s="48">
        <f>IF(AM125=20,K125,0)</f>
        <v>0</v>
      </c>
      <c r="AM125" s="42">
        <v>20</v>
      </c>
      <c r="AN125" s="42">
        <f>H125*0</f>
        <v>0</v>
      </c>
      <c r="AO125" s="42">
        <f>H125*(1-0)</f>
        <v>0</v>
      </c>
      <c r="AP125" s="49" t="s">
        <v>94</v>
      </c>
      <c r="AU125" s="42">
        <f>AV125+AW125</f>
        <v>0</v>
      </c>
      <c r="AV125" s="42">
        <f>G125*AN125</f>
        <v>0</v>
      </c>
      <c r="AW125" s="42">
        <f>G125*AO125</f>
        <v>0</v>
      </c>
      <c r="AX125" s="45" t="s">
        <v>227</v>
      </c>
      <c r="AY125" s="45" t="s">
        <v>747</v>
      </c>
      <c r="AZ125" s="44" t="s">
        <v>731</v>
      </c>
      <c r="BB125" s="42">
        <f>AV125+AW125</f>
        <v>0</v>
      </c>
      <c r="BC125" s="42">
        <f>H125/(100-BD125)*100</f>
        <v>0</v>
      </c>
      <c r="BD125" s="42">
        <v>0</v>
      </c>
      <c r="BE125" s="42">
        <f>M125</f>
        <v>0</v>
      </c>
      <c r="BG125" s="48">
        <f>G125*AN125</f>
        <v>0</v>
      </c>
      <c r="BH125" s="48">
        <f>G125*AO125</f>
        <v>0</v>
      </c>
      <c r="BI125" s="48">
        <f>G125*H125</f>
        <v>0</v>
      </c>
      <c r="BJ125" s="48" t="s">
        <v>91</v>
      </c>
      <c r="BK125" s="42">
        <v>11</v>
      </c>
    </row>
    <row r="126" spans="1:63">
      <c r="A126" s="319"/>
      <c r="B126" s="320" t="s">
        <v>733</v>
      </c>
      <c r="C126" s="320" t="s">
        <v>410</v>
      </c>
      <c r="D126" s="491" t="s">
        <v>409</v>
      </c>
      <c r="E126" s="492"/>
      <c r="F126" s="319" t="s">
        <v>89</v>
      </c>
      <c r="G126" s="319" t="s">
        <v>89</v>
      </c>
      <c r="H126" s="319" t="s">
        <v>89</v>
      </c>
      <c r="I126" s="321">
        <f>SUM(I127:I127)</f>
        <v>0</v>
      </c>
      <c r="J126" s="321">
        <f>SUM(J127:J127)</f>
        <v>0</v>
      </c>
      <c r="K126" s="321">
        <f>SUM(K127:K127)</f>
        <v>0</v>
      </c>
      <c r="L126" s="322"/>
      <c r="M126" s="321">
        <f>SUM(M127:M127)</f>
        <v>0</v>
      </c>
      <c r="N126" s="308"/>
      <c r="AH126" s="44" t="s">
        <v>733</v>
      </c>
      <c r="AR126" s="47">
        <f>SUM(AI127:AI127)</f>
        <v>0</v>
      </c>
      <c r="AS126" s="47">
        <f>SUM(AJ127:AJ127)</f>
        <v>0</v>
      </c>
      <c r="AT126" s="47">
        <f>SUM(AK127:AK127)</f>
        <v>0</v>
      </c>
    </row>
    <row r="127" spans="1:63">
      <c r="A127" s="323" t="s">
        <v>911</v>
      </c>
      <c r="B127" s="323" t="s">
        <v>733</v>
      </c>
      <c r="C127" s="323" t="s">
        <v>910</v>
      </c>
      <c r="D127" s="496" t="s">
        <v>909</v>
      </c>
      <c r="E127" s="497"/>
      <c r="F127" s="323" t="s">
        <v>908</v>
      </c>
      <c r="G127" s="324">
        <v>112</v>
      </c>
      <c r="H127" s="324">
        <v>0</v>
      </c>
      <c r="I127" s="324">
        <f>G127*AN127</f>
        <v>0</v>
      </c>
      <c r="J127" s="324">
        <f>G127*AO127</f>
        <v>0</v>
      </c>
      <c r="K127" s="324">
        <f>G127*H127</f>
        <v>0</v>
      </c>
      <c r="L127" s="324">
        <v>0</v>
      </c>
      <c r="M127" s="324">
        <f>G127*L127</f>
        <v>0</v>
      </c>
      <c r="N127" s="308"/>
      <c r="Y127" s="42">
        <f>IF(AP127="5",BI127,0)</f>
        <v>0</v>
      </c>
      <c r="AA127" s="42">
        <f>IF(AP127="1",BG127,0)</f>
        <v>0</v>
      </c>
      <c r="AB127" s="42">
        <f>IF(AP127="1",BH127,0)</f>
        <v>0</v>
      </c>
      <c r="AC127" s="42">
        <f>IF(AP127="7",BG127,0)</f>
        <v>0</v>
      </c>
      <c r="AD127" s="42">
        <f>IF(AP127="7",BH127,0)</f>
        <v>0</v>
      </c>
      <c r="AE127" s="42">
        <f>IF(AP127="2",BG127,0)</f>
        <v>0</v>
      </c>
      <c r="AF127" s="42">
        <f>IF(AP127="2",BH127,0)</f>
        <v>0</v>
      </c>
      <c r="AG127" s="42">
        <f>IF(AP127="0",BI127,0)</f>
        <v>0</v>
      </c>
      <c r="AH127" s="44" t="s">
        <v>733</v>
      </c>
      <c r="AI127" s="48">
        <f>IF(AM127=0,K127,0)</f>
        <v>0</v>
      </c>
      <c r="AJ127" s="48">
        <f>IF(AM127=0,K127,0)</f>
        <v>0</v>
      </c>
      <c r="AK127" s="48">
        <f>IF(AM127=20,K127,0)</f>
        <v>0</v>
      </c>
      <c r="AM127" s="42">
        <v>20</v>
      </c>
      <c r="AN127" s="42">
        <f>H127*0</f>
        <v>0</v>
      </c>
      <c r="AO127" s="42">
        <f>H127*(1-0)</f>
        <v>0</v>
      </c>
      <c r="AP127" s="49" t="s">
        <v>94</v>
      </c>
      <c r="AU127" s="42">
        <f>AV127+AW127</f>
        <v>0</v>
      </c>
      <c r="AV127" s="42">
        <f>G127*AN127</f>
        <v>0</v>
      </c>
      <c r="AW127" s="42">
        <f>G127*AO127</f>
        <v>0</v>
      </c>
      <c r="AX127" s="45" t="s">
        <v>406</v>
      </c>
      <c r="AY127" s="45" t="s">
        <v>747</v>
      </c>
      <c r="AZ127" s="44" t="s">
        <v>731</v>
      </c>
      <c r="BB127" s="42">
        <f>AV127+AW127</f>
        <v>0</v>
      </c>
      <c r="BC127" s="42">
        <f>H127/(100-BD127)*100</f>
        <v>0</v>
      </c>
      <c r="BD127" s="42">
        <v>0</v>
      </c>
      <c r="BE127" s="42">
        <f>M127</f>
        <v>0</v>
      </c>
      <c r="BG127" s="48">
        <f>G127*AN127</f>
        <v>0</v>
      </c>
      <c r="BH127" s="48">
        <f>G127*AO127</f>
        <v>0</v>
      </c>
      <c r="BI127" s="48">
        <f>G127*H127</f>
        <v>0</v>
      </c>
      <c r="BJ127" s="48" t="s">
        <v>91</v>
      </c>
      <c r="BK127" s="42">
        <v>111</v>
      </c>
    </row>
    <row r="128" spans="1:63">
      <c r="A128" s="325"/>
      <c r="B128" s="325"/>
      <c r="C128" s="326" t="s">
        <v>79</v>
      </c>
      <c r="D128" s="484" t="s">
        <v>907</v>
      </c>
      <c r="E128" s="485"/>
      <c r="F128" s="485"/>
      <c r="G128" s="485"/>
      <c r="H128" s="485"/>
      <c r="I128" s="485"/>
      <c r="J128" s="485"/>
      <c r="K128" s="485"/>
      <c r="L128" s="485"/>
      <c r="M128" s="485"/>
      <c r="N128" s="308"/>
    </row>
    <row r="129" spans="1:63">
      <c r="A129" s="319"/>
      <c r="B129" s="320" t="s">
        <v>733</v>
      </c>
      <c r="C129" s="320" t="s">
        <v>816</v>
      </c>
      <c r="D129" s="491" t="s">
        <v>906</v>
      </c>
      <c r="E129" s="492"/>
      <c r="F129" s="319" t="s">
        <v>89</v>
      </c>
      <c r="G129" s="319" t="s">
        <v>89</v>
      </c>
      <c r="H129" s="319" t="s">
        <v>89</v>
      </c>
      <c r="I129" s="321">
        <f>SUM(I130:I160)</f>
        <v>0</v>
      </c>
      <c r="J129" s="321">
        <f>SUM(J130:J160)</f>
        <v>0</v>
      </c>
      <c r="K129" s="321">
        <f>SUM(K130:K160)</f>
        <v>0</v>
      </c>
      <c r="L129" s="322"/>
      <c r="M129" s="321">
        <f>SUM(M130:M160)</f>
        <v>0</v>
      </c>
      <c r="N129" s="308"/>
      <c r="AH129" s="44" t="s">
        <v>733</v>
      </c>
      <c r="AR129" s="47">
        <f>SUM(AI130:AI160)</f>
        <v>0</v>
      </c>
      <c r="AS129" s="47">
        <f>SUM(AJ130:AJ160)</f>
        <v>0</v>
      </c>
      <c r="AT129" s="47">
        <f>SUM(AK130:AK160)</f>
        <v>0</v>
      </c>
    </row>
    <row r="130" spans="1:63">
      <c r="A130" s="323" t="s">
        <v>905</v>
      </c>
      <c r="B130" s="323" t="s">
        <v>733</v>
      </c>
      <c r="C130" s="323" t="s">
        <v>904</v>
      </c>
      <c r="D130" s="496" t="s">
        <v>903</v>
      </c>
      <c r="E130" s="497"/>
      <c r="F130" s="323" t="s">
        <v>87</v>
      </c>
      <c r="G130" s="324">
        <v>3</v>
      </c>
      <c r="H130" s="324">
        <v>0</v>
      </c>
      <c r="I130" s="324">
        <f t="shared" ref="I130:I160" si="26">G130*AN130</f>
        <v>0</v>
      </c>
      <c r="J130" s="324">
        <f t="shared" ref="J130:J160" si="27">G130*AO130</f>
        <v>0</v>
      </c>
      <c r="K130" s="324">
        <f t="shared" ref="K130:K160" si="28">G130*H130</f>
        <v>0</v>
      </c>
      <c r="L130" s="324">
        <v>0</v>
      </c>
      <c r="M130" s="324">
        <f t="shared" ref="M130:M160" si="29">G130*L130</f>
        <v>0</v>
      </c>
      <c r="N130" s="308"/>
      <c r="Y130" s="42">
        <f t="shared" ref="Y130:Y160" si="30">IF(AP130="5",BI130,0)</f>
        <v>0</v>
      </c>
      <c r="AA130" s="42">
        <f t="shared" ref="AA130:AA160" si="31">IF(AP130="1",BG130,0)</f>
        <v>0</v>
      </c>
      <c r="AB130" s="42">
        <f t="shared" ref="AB130:AB160" si="32">IF(AP130="1",BH130,0)</f>
        <v>0</v>
      </c>
      <c r="AC130" s="42">
        <f t="shared" ref="AC130:AC160" si="33">IF(AP130="7",BG130,0)</f>
        <v>0</v>
      </c>
      <c r="AD130" s="42">
        <f t="shared" ref="AD130:AD160" si="34">IF(AP130="7",BH130,0)</f>
        <v>0</v>
      </c>
      <c r="AE130" s="42">
        <f t="shared" ref="AE130:AE160" si="35">IF(AP130="2",BG130,0)</f>
        <v>0</v>
      </c>
      <c r="AF130" s="42">
        <f t="shared" ref="AF130:AF160" si="36">IF(AP130="2",BH130,0)</f>
        <v>0</v>
      </c>
      <c r="AG130" s="42">
        <f t="shared" ref="AG130:AG160" si="37">IF(AP130="0",BI130,0)</f>
        <v>0</v>
      </c>
      <c r="AH130" s="44" t="s">
        <v>733</v>
      </c>
      <c r="AI130" s="48">
        <f t="shared" ref="AI130:AI160" si="38">IF(AM130=0,K130,0)</f>
        <v>0</v>
      </c>
      <c r="AJ130" s="48">
        <f t="shared" ref="AJ130:AJ160" si="39">IF(AM130=0,K130,0)</f>
        <v>0</v>
      </c>
      <c r="AK130" s="48">
        <f t="shared" ref="AK130:AK160" si="40">IF(AM130=20,K130,0)</f>
        <v>0</v>
      </c>
      <c r="AM130" s="42">
        <v>20</v>
      </c>
      <c r="AN130" s="42">
        <f t="shared" ref="AN130:AN160" si="41">H130*0</f>
        <v>0</v>
      </c>
      <c r="AO130" s="42">
        <f t="shared" ref="AO130:AO160" si="42">H130*(1-0)</f>
        <v>0</v>
      </c>
      <c r="AP130" s="49" t="s">
        <v>94</v>
      </c>
      <c r="AU130" s="42">
        <f t="shared" ref="AU130:AU160" si="43">AV130+AW130</f>
        <v>0</v>
      </c>
      <c r="AV130" s="42">
        <f t="shared" ref="AV130:AV160" si="44">G130*AN130</f>
        <v>0</v>
      </c>
      <c r="AW130" s="42">
        <f t="shared" ref="AW130:AW160" si="45">G130*AO130</f>
        <v>0</v>
      </c>
      <c r="AX130" s="45" t="s">
        <v>817</v>
      </c>
      <c r="AY130" s="45" t="s">
        <v>747</v>
      </c>
      <c r="AZ130" s="44" t="s">
        <v>731</v>
      </c>
      <c r="BB130" s="42">
        <f t="shared" ref="BB130:BB160" si="46">AV130+AW130</f>
        <v>0</v>
      </c>
      <c r="BC130" s="42">
        <f t="shared" ref="BC130:BC160" si="47">H130/(100-BD130)*100</f>
        <v>0</v>
      </c>
      <c r="BD130" s="42">
        <v>0</v>
      </c>
      <c r="BE130" s="42">
        <f t="shared" ref="BE130:BE160" si="48">M130</f>
        <v>0</v>
      </c>
      <c r="BG130" s="48">
        <f t="shared" ref="BG130:BG160" si="49">G130*AN130</f>
        <v>0</v>
      </c>
      <c r="BH130" s="48">
        <f t="shared" ref="BH130:BH160" si="50">G130*AO130</f>
        <v>0</v>
      </c>
      <c r="BI130" s="48">
        <f t="shared" ref="BI130:BI160" si="51">G130*H130</f>
        <v>0</v>
      </c>
      <c r="BJ130" s="48" t="s">
        <v>91</v>
      </c>
      <c r="BK130" s="42" t="s">
        <v>816</v>
      </c>
    </row>
    <row r="131" spans="1:63">
      <c r="A131" s="323" t="s">
        <v>902</v>
      </c>
      <c r="B131" s="323" t="s">
        <v>733</v>
      </c>
      <c r="C131" s="323" t="s">
        <v>901</v>
      </c>
      <c r="D131" s="496" t="s">
        <v>900</v>
      </c>
      <c r="E131" s="497"/>
      <c r="F131" s="323" t="s">
        <v>87</v>
      </c>
      <c r="G131" s="324">
        <v>2</v>
      </c>
      <c r="H131" s="324">
        <v>0</v>
      </c>
      <c r="I131" s="324">
        <f t="shared" si="26"/>
        <v>0</v>
      </c>
      <c r="J131" s="324">
        <f t="shared" si="27"/>
        <v>0</v>
      </c>
      <c r="K131" s="324">
        <f t="shared" si="28"/>
        <v>0</v>
      </c>
      <c r="L131" s="324">
        <v>0</v>
      </c>
      <c r="M131" s="324">
        <f t="shared" si="29"/>
        <v>0</v>
      </c>
      <c r="N131" s="308"/>
      <c r="Y131" s="42">
        <f t="shared" si="30"/>
        <v>0</v>
      </c>
      <c r="AA131" s="42">
        <f t="shared" si="31"/>
        <v>0</v>
      </c>
      <c r="AB131" s="42">
        <f t="shared" si="32"/>
        <v>0</v>
      </c>
      <c r="AC131" s="42">
        <f t="shared" si="33"/>
        <v>0</v>
      </c>
      <c r="AD131" s="42">
        <f t="shared" si="34"/>
        <v>0</v>
      </c>
      <c r="AE131" s="42">
        <f t="shared" si="35"/>
        <v>0</v>
      </c>
      <c r="AF131" s="42">
        <f t="shared" si="36"/>
        <v>0</v>
      </c>
      <c r="AG131" s="42">
        <f t="shared" si="37"/>
        <v>0</v>
      </c>
      <c r="AH131" s="44" t="s">
        <v>733</v>
      </c>
      <c r="AI131" s="48">
        <f t="shared" si="38"/>
        <v>0</v>
      </c>
      <c r="AJ131" s="48">
        <f t="shared" si="39"/>
        <v>0</v>
      </c>
      <c r="AK131" s="48">
        <f t="shared" si="40"/>
        <v>0</v>
      </c>
      <c r="AM131" s="42">
        <v>20</v>
      </c>
      <c r="AN131" s="42">
        <f t="shared" si="41"/>
        <v>0</v>
      </c>
      <c r="AO131" s="42">
        <f t="shared" si="42"/>
        <v>0</v>
      </c>
      <c r="AP131" s="49" t="s">
        <v>94</v>
      </c>
      <c r="AU131" s="42">
        <f t="shared" si="43"/>
        <v>0</v>
      </c>
      <c r="AV131" s="42">
        <f t="shared" si="44"/>
        <v>0</v>
      </c>
      <c r="AW131" s="42">
        <f t="shared" si="45"/>
        <v>0</v>
      </c>
      <c r="AX131" s="45" t="s">
        <v>817</v>
      </c>
      <c r="AY131" s="45" t="s">
        <v>747</v>
      </c>
      <c r="AZ131" s="44" t="s">
        <v>731</v>
      </c>
      <c r="BB131" s="42">
        <f t="shared" si="46"/>
        <v>0</v>
      </c>
      <c r="BC131" s="42">
        <f t="shared" si="47"/>
        <v>0</v>
      </c>
      <c r="BD131" s="42">
        <v>0</v>
      </c>
      <c r="BE131" s="42">
        <f t="shared" si="48"/>
        <v>0</v>
      </c>
      <c r="BG131" s="48">
        <f t="shared" si="49"/>
        <v>0</v>
      </c>
      <c r="BH131" s="48">
        <f t="shared" si="50"/>
        <v>0</v>
      </c>
      <c r="BI131" s="48">
        <f t="shared" si="51"/>
        <v>0</v>
      </c>
      <c r="BJ131" s="48" t="s">
        <v>91</v>
      </c>
      <c r="BK131" s="42" t="s">
        <v>816</v>
      </c>
    </row>
    <row r="132" spans="1:63">
      <c r="A132" s="323" t="s">
        <v>899</v>
      </c>
      <c r="B132" s="323" t="s">
        <v>733</v>
      </c>
      <c r="C132" s="323" t="s">
        <v>898</v>
      </c>
      <c r="D132" s="496" t="s">
        <v>897</v>
      </c>
      <c r="E132" s="497"/>
      <c r="F132" s="323" t="s">
        <v>87</v>
      </c>
      <c r="G132" s="324">
        <v>1</v>
      </c>
      <c r="H132" s="324">
        <v>0</v>
      </c>
      <c r="I132" s="324">
        <f t="shared" si="26"/>
        <v>0</v>
      </c>
      <c r="J132" s="324">
        <f t="shared" si="27"/>
        <v>0</v>
      </c>
      <c r="K132" s="324">
        <f t="shared" si="28"/>
        <v>0</v>
      </c>
      <c r="L132" s="324">
        <v>0</v>
      </c>
      <c r="M132" s="324">
        <f t="shared" si="29"/>
        <v>0</v>
      </c>
      <c r="N132" s="308"/>
      <c r="Y132" s="42">
        <f t="shared" si="30"/>
        <v>0</v>
      </c>
      <c r="AA132" s="42">
        <f t="shared" si="31"/>
        <v>0</v>
      </c>
      <c r="AB132" s="42">
        <f t="shared" si="32"/>
        <v>0</v>
      </c>
      <c r="AC132" s="42">
        <f t="shared" si="33"/>
        <v>0</v>
      </c>
      <c r="AD132" s="42">
        <f t="shared" si="34"/>
        <v>0</v>
      </c>
      <c r="AE132" s="42">
        <f t="shared" si="35"/>
        <v>0</v>
      </c>
      <c r="AF132" s="42">
        <f t="shared" si="36"/>
        <v>0</v>
      </c>
      <c r="AG132" s="42">
        <f t="shared" si="37"/>
        <v>0</v>
      </c>
      <c r="AH132" s="44" t="s">
        <v>733</v>
      </c>
      <c r="AI132" s="48">
        <f t="shared" si="38"/>
        <v>0</v>
      </c>
      <c r="AJ132" s="48">
        <f t="shared" si="39"/>
        <v>0</v>
      </c>
      <c r="AK132" s="48">
        <f t="shared" si="40"/>
        <v>0</v>
      </c>
      <c r="AM132" s="42">
        <v>20</v>
      </c>
      <c r="AN132" s="42">
        <f t="shared" si="41"/>
        <v>0</v>
      </c>
      <c r="AO132" s="42">
        <f t="shared" si="42"/>
        <v>0</v>
      </c>
      <c r="AP132" s="49" t="s">
        <v>94</v>
      </c>
      <c r="AU132" s="42">
        <f t="shared" si="43"/>
        <v>0</v>
      </c>
      <c r="AV132" s="42">
        <f t="shared" si="44"/>
        <v>0</v>
      </c>
      <c r="AW132" s="42">
        <f t="shared" si="45"/>
        <v>0</v>
      </c>
      <c r="AX132" s="45" t="s">
        <v>817</v>
      </c>
      <c r="AY132" s="45" t="s">
        <v>747</v>
      </c>
      <c r="AZ132" s="44" t="s">
        <v>731</v>
      </c>
      <c r="BB132" s="42">
        <f t="shared" si="46"/>
        <v>0</v>
      </c>
      <c r="BC132" s="42">
        <f t="shared" si="47"/>
        <v>0</v>
      </c>
      <c r="BD132" s="42">
        <v>0</v>
      </c>
      <c r="BE132" s="42">
        <f t="shared" si="48"/>
        <v>0</v>
      </c>
      <c r="BG132" s="48">
        <f t="shared" si="49"/>
        <v>0</v>
      </c>
      <c r="BH132" s="48">
        <f t="shared" si="50"/>
        <v>0</v>
      </c>
      <c r="BI132" s="48">
        <f t="shared" si="51"/>
        <v>0</v>
      </c>
      <c r="BJ132" s="48" t="s">
        <v>91</v>
      </c>
      <c r="BK132" s="42" t="s">
        <v>816</v>
      </c>
    </row>
    <row r="133" spans="1:63">
      <c r="A133" s="323" t="s">
        <v>896</v>
      </c>
      <c r="B133" s="323" t="s">
        <v>733</v>
      </c>
      <c r="C133" s="323" t="s">
        <v>895</v>
      </c>
      <c r="D133" s="496" t="s">
        <v>894</v>
      </c>
      <c r="E133" s="497"/>
      <c r="F133" s="323" t="s">
        <v>87</v>
      </c>
      <c r="G133" s="324">
        <v>3</v>
      </c>
      <c r="H133" s="324">
        <v>0</v>
      </c>
      <c r="I133" s="324">
        <f t="shared" si="26"/>
        <v>0</v>
      </c>
      <c r="J133" s="324">
        <f t="shared" si="27"/>
        <v>0</v>
      </c>
      <c r="K133" s="324">
        <f t="shared" si="28"/>
        <v>0</v>
      </c>
      <c r="L133" s="324">
        <v>0</v>
      </c>
      <c r="M133" s="324">
        <f t="shared" si="29"/>
        <v>0</v>
      </c>
      <c r="N133" s="308"/>
      <c r="Y133" s="42">
        <f t="shared" si="30"/>
        <v>0</v>
      </c>
      <c r="AA133" s="42">
        <f t="shared" si="31"/>
        <v>0</v>
      </c>
      <c r="AB133" s="42">
        <f t="shared" si="32"/>
        <v>0</v>
      </c>
      <c r="AC133" s="42">
        <f t="shared" si="33"/>
        <v>0</v>
      </c>
      <c r="AD133" s="42">
        <f t="shared" si="34"/>
        <v>0</v>
      </c>
      <c r="AE133" s="42">
        <f t="shared" si="35"/>
        <v>0</v>
      </c>
      <c r="AF133" s="42">
        <f t="shared" si="36"/>
        <v>0</v>
      </c>
      <c r="AG133" s="42">
        <f t="shared" si="37"/>
        <v>0</v>
      </c>
      <c r="AH133" s="44" t="s">
        <v>733</v>
      </c>
      <c r="AI133" s="48">
        <f t="shared" si="38"/>
        <v>0</v>
      </c>
      <c r="AJ133" s="48">
        <f t="shared" si="39"/>
        <v>0</v>
      </c>
      <c r="AK133" s="48">
        <f t="shared" si="40"/>
        <v>0</v>
      </c>
      <c r="AM133" s="42">
        <v>20</v>
      </c>
      <c r="AN133" s="42">
        <f t="shared" si="41"/>
        <v>0</v>
      </c>
      <c r="AO133" s="42">
        <f t="shared" si="42"/>
        <v>0</v>
      </c>
      <c r="AP133" s="49" t="s">
        <v>94</v>
      </c>
      <c r="AU133" s="42">
        <f t="shared" si="43"/>
        <v>0</v>
      </c>
      <c r="AV133" s="42">
        <f t="shared" si="44"/>
        <v>0</v>
      </c>
      <c r="AW133" s="42">
        <f t="shared" si="45"/>
        <v>0</v>
      </c>
      <c r="AX133" s="45" t="s">
        <v>817</v>
      </c>
      <c r="AY133" s="45" t="s">
        <v>747</v>
      </c>
      <c r="AZ133" s="44" t="s">
        <v>731</v>
      </c>
      <c r="BB133" s="42">
        <f t="shared" si="46"/>
        <v>0</v>
      </c>
      <c r="BC133" s="42">
        <f t="shared" si="47"/>
        <v>0</v>
      </c>
      <c r="BD133" s="42">
        <v>0</v>
      </c>
      <c r="BE133" s="42">
        <f t="shared" si="48"/>
        <v>0</v>
      </c>
      <c r="BG133" s="48">
        <f t="shared" si="49"/>
        <v>0</v>
      </c>
      <c r="BH133" s="48">
        <f t="shared" si="50"/>
        <v>0</v>
      </c>
      <c r="BI133" s="48">
        <f t="shared" si="51"/>
        <v>0</v>
      </c>
      <c r="BJ133" s="48" t="s">
        <v>91</v>
      </c>
      <c r="BK133" s="42" t="s">
        <v>816</v>
      </c>
    </row>
    <row r="134" spans="1:63">
      <c r="A134" s="323" t="s">
        <v>893</v>
      </c>
      <c r="B134" s="323" t="s">
        <v>733</v>
      </c>
      <c r="C134" s="323" t="s">
        <v>892</v>
      </c>
      <c r="D134" s="496" t="s">
        <v>891</v>
      </c>
      <c r="E134" s="497"/>
      <c r="F134" s="323" t="s">
        <v>87</v>
      </c>
      <c r="G134" s="324">
        <v>1</v>
      </c>
      <c r="H134" s="324">
        <v>0</v>
      </c>
      <c r="I134" s="324">
        <f t="shared" si="26"/>
        <v>0</v>
      </c>
      <c r="J134" s="324">
        <f t="shared" si="27"/>
        <v>0</v>
      </c>
      <c r="K134" s="324">
        <f t="shared" si="28"/>
        <v>0</v>
      </c>
      <c r="L134" s="324">
        <v>0</v>
      </c>
      <c r="M134" s="324">
        <f t="shared" si="29"/>
        <v>0</v>
      </c>
      <c r="N134" s="308"/>
      <c r="Y134" s="42">
        <f t="shared" si="30"/>
        <v>0</v>
      </c>
      <c r="AA134" s="42">
        <f t="shared" si="31"/>
        <v>0</v>
      </c>
      <c r="AB134" s="42">
        <f t="shared" si="32"/>
        <v>0</v>
      </c>
      <c r="AC134" s="42">
        <f t="shared" si="33"/>
        <v>0</v>
      </c>
      <c r="AD134" s="42">
        <f t="shared" si="34"/>
        <v>0</v>
      </c>
      <c r="AE134" s="42">
        <f t="shared" si="35"/>
        <v>0</v>
      </c>
      <c r="AF134" s="42">
        <f t="shared" si="36"/>
        <v>0</v>
      </c>
      <c r="AG134" s="42">
        <f t="shared" si="37"/>
        <v>0</v>
      </c>
      <c r="AH134" s="44" t="s">
        <v>733</v>
      </c>
      <c r="AI134" s="48">
        <f t="shared" si="38"/>
        <v>0</v>
      </c>
      <c r="AJ134" s="48">
        <f t="shared" si="39"/>
        <v>0</v>
      </c>
      <c r="AK134" s="48">
        <f t="shared" si="40"/>
        <v>0</v>
      </c>
      <c r="AM134" s="42">
        <v>20</v>
      </c>
      <c r="AN134" s="42">
        <f t="shared" si="41"/>
        <v>0</v>
      </c>
      <c r="AO134" s="42">
        <f t="shared" si="42"/>
        <v>0</v>
      </c>
      <c r="AP134" s="49" t="s">
        <v>94</v>
      </c>
      <c r="AU134" s="42">
        <f t="shared" si="43"/>
        <v>0</v>
      </c>
      <c r="AV134" s="42">
        <f t="shared" si="44"/>
        <v>0</v>
      </c>
      <c r="AW134" s="42">
        <f t="shared" si="45"/>
        <v>0</v>
      </c>
      <c r="AX134" s="45" t="s">
        <v>817</v>
      </c>
      <c r="AY134" s="45" t="s">
        <v>747</v>
      </c>
      <c r="AZ134" s="44" t="s">
        <v>731</v>
      </c>
      <c r="BB134" s="42">
        <f t="shared" si="46"/>
        <v>0</v>
      </c>
      <c r="BC134" s="42">
        <f t="shared" si="47"/>
        <v>0</v>
      </c>
      <c r="BD134" s="42">
        <v>0</v>
      </c>
      <c r="BE134" s="42">
        <f t="shared" si="48"/>
        <v>0</v>
      </c>
      <c r="BG134" s="48">
        <f t="shared" si="49"/>
        <v>0</v>
      </c>
      <c r="BH134" s="48">
        <f t="shared" si="50"/>
        <v>0</v>
      </c>
      <c r="BI134" s="48">
        <f t="shared" si="51"/>
        <v>0</v>
      </c>
      <c r="BJ134" s="48" t="s">
        <v>91</v>
      </c>
      <c r="BK134" s="42" t="s">
        <v>816</v>
      </c>
    </row>
    <row r="135" spans="1:63">
      <c r="A135" s="323" t="s">
        <v>890</v>
      </c>
      <c r="B135" s="323" t="s">
        <v>733</v>
      </c>
      <c r="C135" s="323" t="s">
        <v>889</v>
      </c>
      <c r="D135" s="496" t="s">
        <v>888</v>
      </c>
      <c r="E135" s="497"/>
      <c r="F135" s="323" t="s">
        <v>87</v>
      </c>
      <c r="G135" s="324">
        <v>1</v>
      </c>
      <c r="H135" s="324">
        <v>0</v>
      </c>
      <c r="I135" s="324">
        <f t="shared" si="26"/>
        <v>0</v>
      </c>
      <c r="J135" s="324">
        <f t="shared" si="27"/>
        <v>0</v>
      </c>
      <c r="K135" s="324">
        <f t="shared" si="28"/>
        <v>0</v>
      </c>
      <c r="L135" s="324">
        <v>0</v>
      </c>
      <c r="M135" s="324">
        <f t="shared" si="29"/>
        <v>0</v>
      </c>
      <c r="N135" s="308"/>
      <c r="Y135" s="42">
        <f t="shared" si="30"/>
        <v>0</v>
      </c>
      <c r="AA135" s="42">
        <f t="shared" si="31"/>
        <v>0</v>
      </c>
      <c r="AB135" s="42">
        <f t="shared" si="32"/>
        <v>0</v>
      </c>
      <c r="AC135" s="42">
        <f t="shared" si="33"/>
        <v>0</v>
      </c>
      <c r="AD135" s="42">
        <f t="shared" si="34"/>
        <v>0</v>
      </c>
      <c r="AE135" s="42">
        <f t="shared" si="35"/>
        <v>0</v>
      </c>
      <c r="AF135" s="42">
        <f t="shared" si="36"/>
        <v>0</v>
      </c>
      <c r="AG135" s="42">
        <f t="shared" si="37"/>
        <v>0</v>
      </c>
      <c r="AH135" s="44" t="s">
        <v>733</v>
      </c>
      <c r="AI135" s="48">
        <f t="shared" si="38"/>
        <v>0</v>
      </c>
      <c r="AJ135" s="48">
        <f t="shared" si="39"/>
        <v>0</v>
      </c>
      <c r="AK135" s="48">
        <f t="shared" si="40"/>
        <v>0</v>
      </c>
      <c r="AM135" s="42">
        <v>20</v>
      </c>
      <c r="AN135" s="42">
        <f t="shared" si="41"/>
        <v>0</v>
      </c>
      <c r="AO135" s="42">
        <f t="shared" si="42"/>
        <v>0</v>
      </c>
      <c r="AP135" s="49" t="s">
        <v>94</v>
      </c>
      <c r="AU135" s="42">
        <f t="shared" si="43"/>
        <v>0</v>
      </c>
      <c r="AV135" s="42">
        <f t="shared" si="44"/>
        <v>0</v>
      </c>
      <c r="AW135" s="42">
        <f t="shared" si="45"/>
        <v>0</v>
      </c>
      <c r="AX135" s="45" t="s">
        <v>817</v>
      </c>
      <c r="AY135" s="45" t="s">
        <v>747</v>
      </c>
      <c r="AZ135" s="44" t="s">
        <v>731</v>
      </c>
      <c r="BB135" s="42">
        <f t="shared" si="46"/>
        <v>0</v>
      </c>
      <c r="BC135" s="42">
        <f t="shared" si="47"/>
        <v>0</v>
      </c>
      <c r="BD135" s="42">
        <v>0</v>
      </c>
      <c r="BE135" s="42">
        <f t="shared" si="48"/>
        <v>0</v>
      </c>
      <c r="BG135" s="48">
        <f t="shared" si="49"/>
        <v>0</v>
      </c>
      <c r="BH135" s="48">
        <f t="shared" si="50"/>
        <v>0</v>
      </c>
      <c r="BI135" s="48">
        <f t="shared" si="51"/>
        <v>0</v>
      </c>
      <c r="BJ135" s="48" t="s">
        <v>91</v>
      </c>
      <c r="BK135" s="42" t="s">
        <v>816</v>
      </c>
    </row>
    <row r="136" spans="1:63">
      <c r="A136" s="323" t="s">
        <v>887</v>
      </c>
      <c r="B136" s="323" t="s">
        <v>733</v>
      </c>
      <c r="C136" s="323" t="s">
        <v>886</v>
      </c>
      <c r="D136" s="496" t="s">
        <v>885</v>
      </c>
      <c r="E136" s="497"/>
      <c r="F136" s="323" t="s">
        <v>87</v>
      </c>
      <c r="G136" s="324">
        <v>2</v>
      </c>
      <c r="H136" s="324">
        <v>0</v>
      </c>
      <c r="I136" s="324">
        <f t="shared" si="26"/>
        <v>0</v>
      </c>
      <c r="J136" s="324">
        <f t="shared" si="27"/>
        <v>0</v>
      </c>
      <c r="K136" s="324">
        <f t="shared" si="28"/>
        <v>0</v>
      </c>
      <c r="L136" s="324">
        <v>0</v>
      </c>
      <c r="M136" s="324">
        <f t="shared" si="29"/>
        <v>0</v>
      </c>
      <c r="N136" s="308"/>
      <c r="Y136" s="42">
        <f t="shared" si="30"/>
        <v>0</v>
      </c>
      <c r="AA136" s="42">
        <f t="shared" si="31"/>
        <v>0</v>
      </c>
      <c r="AB136" s="42">
        <f t="shared" si="32"/>
        <v>0</v>
      </c>
      <c r="AC136" s="42">
        <f t="shared" si="33"/>
        <v>0</v>
      </c>
      <c r="AD136" s="42">
        <f t="shared" si="34"/>
        <v>0</v>
      </c>
      <c r="AE136" s="42">
        <f t="shared" si="35"/>
        <v>0</v>
      </c>
      <c r="AF136" s="42">
        <f t="shared" si="36"/>
        <v>0</v>
      </c>
      <c r="AG136" s="42">
        <f t="shared" si="37"/>
        <v>0</v>
      </c>
      <c r="AH136" s="44" t="s">
        <v>733</v>
      </c>
      <c r="AI136" s="48">
        <f t="shared" si="38"/>
        <v>0</v>
      </c>
      <c r="AJ136" s="48">
        <f t="shared" si="39"/>
        <v>0</v>
      </c>
      <c r="AK136" s="48">
        <f t="shared" si="40"/>
        <v>0</v>
      </c>
      <c r="AM136" s="42">
        <v>20</v>
      </c>
      <c r="AN136" s="42">
        <f t="shared" si="41"/>
        <v>0</v>
      </c>
      <c r="AO136" s="42">
        <f t="shared" si="42"/>
        <v>0</v>
      </c>
      <c r="AP136" s="49" t="s">
        <v>94</v>
      </c>
      <c r="AU136" s="42">
        <f t="shared" si="43"/>
        <v>0</v>
      </c>
      <c r="AV136" s="42">
        <f t="shared" si="44"/>
        <v>0</v>
      </c>
      <c r="AW136" s="42">
        <f t="shared" si="45"/>
        <v>0</v>
      </c>
      <c r="AX136" s="45" t="s">
        <v>817</v>
      </c>
      <c r="AY136" s="45" t="s">
        <v>747</v>
      </c>
      <c r="AZ136" s="44" t="s">
        <v>731</v>
      </c>
      <c r="BB136" s="42">
        <f t="shared" si="46"/>
        <v>0</v>
      </c>
      <c r="BC136" s="42">
        <f t="shared" si="47"/>
        <v>0</v>
      </c>
      <c r="BD136" s="42">
        <v>0</v>
      </c>
      <c r="BE136" s="42">
        <f t="shared" si="48"/>
        <v>0</v>
      </c>
      <c r="BG136" s="48">
        <f t="shared" si="49"/>
        <v>0</v>
      </c>
      <c r="BH136" s="48">
        <f t="shared" si="50"/>
        <v>0</v>
      </c>
      <c r="BI136" s="48">
        <f t="shared" si="51"/>
        <v>0</v>
      </c>
      <c r="BJ136" s="48" t="s">
        <v>91</v>
      </c>
      <c r="BK136" s="42" t="s">
        <v>816</v>
      </c>
    </row>
    <row r="137" spans="1:63">
      <c r="A137" s="323" t="s">
        <v>884</v>
      </c>
      <c r="B137" s="323" t="s">
        <v>733</v>
      </c>
      <c r="C137" s="323" t="s">
        <v>883</v>
      </c>
      <c r="D137" s="496" t="s">
        <v>882</v>
      </c>
      <c r="E137" s="497"/>
      <c r="F137" s="323" t="s">
        <v>87</v>
      </c>
      <c r="G137" s="324">
        <v>3</v>
      </c>
      <c r="H137" s="324">
        <v>0</v>
      </c>
      <c r="I137" s="324">
        <f t="shared" si="26"/>
        <v>0</v>
      </c>
      <c r="J137" s="324">
        <f t="shared" si="27"/>
        <v>0</v>
      </c>
      <c r="K137" s="324">
        <f t="shared" si="28"/>
        <v>0</v>
      </c>
      <c r="L137" s="324">
        <v>0</v>
      </c>
      <c r="M137" s="324">
        <f t="shared" si="29"/>
        <v>0</v>
      </c>
      <c r="N137" s="308"/>
      <c r="Y137" s="42">
        <f t="shared" si="30"/>
        <v>0</v>
      </c>
      <c r="AA137" s="42">
        <f t="shared" si="31"/>
        <v>0</v>
      </c>
      <c r="AB137" s="42">
        <f t="shared" si="32"/>
        <v>0</v>
      </c>
      <c r="AC137" s="42">
        <f t="shared" si="33"/>
        <v>0</v>
      </c>
      <c r="AD137" s="42">
        <f t="shared" si="34"/>
        <v>0</v>
      </c>
      <c r="AE137" s="42">
        <f t="shared" si="35"/>
        <v>0</v>
      </c>
      <c r="AF137" s="42">
        <f t="shared" si="36"/>
        <v>0</v>
      </c>
      <c r="AG137" s="42">
        <f t="shared" si="37"/>
        <v>0</v>
      </c>
      <c r="AH137" s="44" t="s">
        <v>733</v>
      </c>
      <c r="AI137" s="48">
        <f t="shared" si="38"/>
        <v>0</v>
      </c>
      <c r="AJ137" s="48">
        <f t="shared" si="39"/>
        <v>0</v>
      </c>
      <c r="AK137" s="48">
        <f t="shared" si="40"/>
        <v>0</v>
      </c>
      <c r="AM137" s="42">
        <v>20</v>
      </c>
      <c r="AN137" s="42">
        <f t="shared" si="41"/>
        <v>0</v>
      </c>
      <c r="AO137" s="42">
        <f t="shared" si="42"/>
        <v>0</v>
      </c>
      <c r="AP137" s="49" t="s">
        <v>94</v>
      </c>
      <c r="AU137" s="42">
        <f t="shared" si="43"/>
        <v>0</v>
      </c>
      <c r="AV137" s="42">
        <f t="shared" si="44"/>
        <v>0</v>
      </c>
      <c r="AW137" s="42">
        <f t="shared" si="45"/>
        <v>0</v>
      </c>
      <c r="AX137" s="45" t="s">
        <v>817</v>
      </c>
      <c r="AY137" s="45" t="s">
        <v>747</v>
      </c>
      <c r="AZ137" s="44" t="s">
        <v>731</v>
      </c>
      <c r="BB137" s="42">
        <f t="shared" si="46"/>
        <v>0</v>
      </c>
      <c r="BC137" s="42">
        <f t="shared" si="47"/>
        <v>0</v>
      </c>
      <c r="BD137" s="42">
        <v>0</v>
      </c>
      <c r="BE137" s="42">
        <f t="shared" si="48"/>
        <v>0</v>
      </c>
      <c r="BG137" s="48">
        <f t="shared" si="49"/>
        <v>0</v>
      </c>
      <c r="BH137" s="48">
        <f t="shared" si="50"/>
        <v>0</v>
      </c>
      <c r="BI137" s="48">
        <f t="shared" si="51"/>
        <v>0</v>
      </c>
      <c r="BJ137" s="48" t="s">
        <v>91</v>
      </c>
      <c r="BK137" s="42" t="s">
        <v>816</v>
      </c>
    </row>
    <row r="138" spans="1:63">
      <c r="A138" s="323" t="s">
        <v>881</v>
      </c>
      <c r="B138" s="323" t="s">
        <v>733</v>
      </c>
      <c r="C138" s="323" t="s">
        <v>880</v>
      </c>
      <c r="D138" s="496" t="s">
        <v>879</v>
      </c>
      <c r="E138" s="497"/>
      <c r="F138" s="323" t="s">
        <v>87</v>
      </c>
      <c r="G138" s="324">
        <v>2</v>
      </c>
      <c r="H138" s="324">
        <v>0</v>
      </c>
      <c r="I138" s="324">
        <f t="shared" si="26"/>
        <v>0</v>
      </c>
      <c r="J138" s="324">
        <f t="shared" si="27"/>
        <v>0</v>
      </c>
      <c r="K138" s="324">
        <f t="shared" si="28"/>
        <v>0</v>
      </c>
      <c r="L138" s="324">
        <v>0</v>
      </c>
      <c r="M138" s="324">
        <f t="shared" si="29"/>
        <v>0</v>
      </c>
      <c r="N138" s="308"/>
      <c r="Y138" s="42">
        <f t="shared" si="30"/>
        <v>0</v>
      </c>
      <c r="AA138" s="42">
        <f t="shared" si="31"/>
        <v>0</v>
      </c>
      <c r="AB138" s="42">
        <f t="shared" si="32"/>
        <v>0</v>
      </c>
      <c r="AC138" s="42">
        <f t="shared" si="33"/>
        <v>0</v>
      </c>
      <c r="AD138" s="42">
        <f t="shared" si="34"/>
        <v>0</v>
      </c>
      <c r="AE138" s="42">
        <f t="shared" si="35"/>
        <v>0</v>
      </c>
      <c r="AF138" s="42">
        <f t="shared" si="36"/>
        <v>0</v>
      </c>
      <c r="AG138" s="42">
        <f t="shared" si="37"/>
        <v>0</v>
      </c>
      <c r="AH138" s="44" t="s">
        <v>733</v>
      </c>
      <c r="AI138" s="48">
        <f t="shared" si="38"/>
        <v>0</v>
      </c>
      <c r="AJ138" s="48">
        <f t="shared" si="39"/>
        <v>0</v>
      </c>
      <c r="AK138" s="48">
        <f t="shared" si="40"/>
        <v>0</v>
      </c>
      <c r="AM138" s="42">
        <v>20</v>
      </c>
      <c r="AN138" s="42">
        <f t="shared" si="41"/>
        <v>0</v>
      </c>
      <c r="AO138" s="42">
        <f t="shared" si="42"/>
        <v>0</v>
      </c>
      <c r="AP138" s="49" t="s">
        <v>94</v>
      </c>
      <c r="AU138" s="42">
        <f t="shared" si="43"/>
        <v>0</v>
      </c>
      <c r="AV138" s="42">
        <f t="shared" si="44"/>
        <v>0</v>
      </c>
      <c r="AW138" s="42">
        <f t="shared" si="45"/>
        <v>0</v>
      </c>
      <c r="AX138" s="45" t="s">
        <v>817</v>
      </c>
      <c r="AY138" s="45" t="s">
        <v>747</v>
      </c>
      <c r="AZ138" s="44" t="s">
        <v>731</v>
      </c>
      <c r="BB138" s="42">
        <f t="shared" si="46"/>
        <v>0</v>
      </c>
      <c r="BC138" s="42">
        <f t="shared" si="47"/>
        <v>0</v>
      </c>
      <c r="BD138" s="42">
        <v>0</v>
      </c>
      <c r="BE138" s="42">
        <f t="shared" si="48"/>
        <v>0</v>
      </c>
      <c r="BG138" s="48">
        <f t="shared" si="49"/>
        <v>0</v>
      </c>
      <c r="BH138" s="48">
        <f t="shared" si="50"/>
        <v>0</v>
      </c>
      <c r="BI138" s="48">
        <f t="shared" si="51"/>
        <v>0</v>
      </c>
      <c r="BJ138" s="48" t="s">
        <v>91</v>
      </c>
      <c r="BK138" s="42" t="s">
        <v>816</v>
      </c>
    </row>
    <row r="139" spans="1:63">
      <c r="A139" s="323" t="s">
        <v>878</v>
      </c>
      <c r="B139" s="323" t="s">
        <v>733</v>
      </c>
      <c r="C139" s="323" t="s">
        <v>877</v>
      </c>
      <c r="D139" s="496" t="s">
        <v>876</v>
      </c>
      <c r="E139" s="497"/>
      <c r="F139" s="323" t="s">
        <v>87</v>
      </c>
      <c r="G139" s="324">
        <v>13</v>
      </c>
      <c r="H139" s="324">
        <v>0</v>
      </c>
      <c r="I139" s="324">
        <f t="shared" si="26"/>
        <v>0</v>
      </c>
      <c r="J139" s="324">
        <f t="shared" si="27"/>
        <v>0</v>
      </c>
      <c r="K139" s="324">
        <f t="shared" si="28"/>
        <v>0</v>
      </c>
      <c r="L139" s="324">
        <v>0</v>
      </c>
      <c r="M139" s="324">
        <f t="shared" si="29"/>
        <v>0</v>
      </c>
      <c r="N139" s="308"/>
      <c r="Y139" s="42">
        <f t="shared" si="30"/>
        <v>0</v>
      </c>
      <c r="AA139" s="42">
        <f t="shared" si="31"/>
        <v>0</v>
      </c>
      <c r="AB139" s="42">
        <f t="shared" si="32"/>
        <v>0</v>
      </c>
      <c r="AC139" s="42">
        <f t="shared" si="33"/>
        <v>0</v>
      </c>
      <c r="AD139" s="42">
        <f t="shared" si="34"/>
        <v>0</v>
      </c>
      <c r="AE139" s="42">
        <f t="shared" si="35"/>
        <v>0</v>
      </c>
      <c r="AF139" s="42">
        <f t="shared" si="36"/>
        <v>0</v>
      </c>
      <c r="AG139" s="42">
        <f t="shared" si="37"/>
        <v>0</v>
      </c>
      <c r="AH139" s="44" t="s">
        <v>733</v>
      </c>
      <c r="AI139" s="48">
        <f t="shared" si="38"/>
        <v>0</v>
      </c>
      <c r="AJ139" s="48">
        <f t="shared" si="39"/>
        <v>0</v>
      </c>
      <c r="AK139" s="48">
        <f t="shared" si="40"/>
        <v>0</v>
      </c>
      <c r="AM139" s="42">
        <v>20</v>
      </c>
      <c r="AN139" s="42">
        <f t="shared" si="41"/>
        <v>0</v>
      </c>
      <c r="AO139" s="42">
        <f t="shared" si="42"/>
        <v>0</v>
      </c>
      <c r="AP139" s="49" t="s">
        <v>94</v>
      </c>
      <c r="AU139" s="42">
        <f t="shared" si="43"/>
        <v>0</v>
      </c>
      <c r="AV139" s="42">
        <f t="shared" si="44"/>
        <v>0</v>
      </c>
      <c r="AW139" s="42">
        <f t="shared" si="45"/>
        <v>0</v>
      </c>
      <c r="AX139" s="45" t="s">
        <v>817</v>
      </c>
      <c r="AY139" s="45" t="s">
        <v>747</v>
      </c>
      <c r="AZ139" s="44" t="s">
        <v>731</v>
      </c>
      <c r="BB139" s="42">
        <f t="shared" si="46"/>
        <v>0</v>
      </c>
      <c r="BC139" s="42">
        <f t="shared" si="47"/>
        <v>0</v>
      </c>
      <c r="BD139" s="42">
        <v>0</v>
      </c>
      <c r="BE139" s="42">
        <f t="shared" si="48"/>
        <v>0</v>
      </c>
      <c r="BG139" s="48">
        <f t="shared" si="49"/>
        <v>0</v>
      </c>
      <c r="BH139" s="48">
        <f t="shared" si="50"/>
        <v>0</v>
      </c>
      <c r="BI139" s="48">
        <f t="shared" si="51"/>
        <v>0</v>
      </c>
      <c r="BJ139" s="48" t="s">
        <v>91</v>
      </c>
      <c r="BK139" s="42" t="s">
        <v>816</v>
      </c>
    </row>
    <row r="140" spans="1:63">
      <c r="A140" s="323" t="s">
        <v>875</v>
      </c>
      <c r="B140" s="323" t="s">
        <v>733</v>
      </c>
      <c r="C140" s="323" t="s">
        <v>874</v>
      </c>
      <c r="D140" s="496" t="s">
        <v>873</v>
      </c>
      <c r="E140" s="497"/>
      <c r="F140" s="323" t="s">
        <v>87</v>
      </c>
      <c r="G140" s="324">
        <v>7</v>
      </c>
      <c r="H140" s="324">
        <v>0</v>
      </c>
      <c r="I140" s="324">
        <f t="shared" si="26"/>
        <v>0</v>
      </c>
      <c r="J140" s="324">
        <f t="shared" si="27"/>
        <v>0</v>
      </c>
      <c r="K140" s="324">
        <f t="shared" si="28"/>
        <v>0</v>
      </c>
      <c r="L140" s="324">
        <v>0</v>
      </c>
      <c r="M140" s="324">
        <f t="shared" si="29"/>
        <v>0</v>
      </c>
      <c r="N140" s="308"/>
      <c r="Y140" s="42">
        <f t="shared" si="30"/>
        <v>0</v>
      </c>
      <c r="AA140" s="42">
        <f t="shared" si="31"/>
        <v>0</v>
      </c>
      <c r="AB140" s="42">
        <f t="shared" si="32"/>
        <v>0</v>
      </c>
      <c r="AC140" s="42">
        <f t="shared" si="33"/>
        <v>0</v>
      </c>
      <c r="AD140" s="42">
        <f t="shared" si="34"/>
        <v>0</v>
      </c>
      <c r="AE140" s="42">
        <f t="shared" si="35"/>
        <v>0</v>
      </c>
      <c r="AF140" s="42">
        <f t="shared" si="36"/>
        <v>0</v>
      </c>
      <c r="AG140" s="42">
        <f t="shared" si="37"/>
        <v>0</v>
      </c>
      <c r="AH140" s="44" t="s">
        <v>733</v>
      </c>
      <c r="AI140" s="48">
        <f t="shared" si="38"/>
        <v>0</v>
      </c>
      <c r="AJ140" s="48">
        <f t="shared" si="39"/>
        <v>0</v>
      </c>
      <c r="AK140" s="48">
        <f t="shared" si="40"/>
        <v>0</v>
      </c>
      <c r="AM140" s="42">
        <v>20</v>
      </c>
      <c r="AN140" s="42">
        <f t="shared" si="41"/>
        <v>0</v>
      </c>
      <c r="AO140" s="42">
        <f t="shared" si="42"/>
        <v>0</v>
      </c>
      <c r="AP140" s="49" t="s">
        <v>94</v>
      </c>
      <c r="AU140" s="42">
        <f t="shared" si="43"/>
        <v>0</v>
      </c>
      <c r="AV140" s="42">
        <f t="shared" si="44"/>
        <v>0</v>
      </c>
      <c r="AW140" s="42">
        <f t="shared" si="45"/>
        <v>0</v>
      </c>
      <c r="AX140" s="45" t="s">
        <v>817</v>
      </c>
      <c r="AY140" s="45" t="s">
        <v>747</v>
      </c>
      <c r="AZ140" s="44" t="s">
        <v>731</v>
      </c>
      <c r="BB140" s="42">
        <f t="shared" si="46"/>
        <v>0</v>
      </c>
      <c r="BC140" s="42">
        <f t="shared" si="47"/>
        <v>0</v>
      </c>
      <c r="BD140" s="42">
        <v>0</v>
      </c>
      <c r="BE140" s="42">
        <f t="shared" si="48"/>
        <v>0</v>
      </c>
      <c r="BG140" s="48">
        <f t="shared" si="49"/>
        <v>0</v>
      </c>
      <c r="BH140" s="48">
        <f t="shared" si="50"/>
        <v>0</v>
      </c>
      <c r="BI140" s="48">
        <f t="shared" si="51"/>
        <v>0</v>
      </c>
      <c r="BJ140" s="48" t="s">
        <v>91</v>
      </c>
      <c r="BK140" s="42" t="s">
        <v>816</v>
      </c>
    </row>
    <row r="141" spans="1:63">
      <c r="A141" s="323" t="s">
        <v>872</v>
      </c>
      <c r="B141" s="323" t="s">
        <v>733</v>
      </c>
      <c r="C141" s="323" t="s">
        <v>871</v>
      </c>
      <c r="D141" s="496" t="s">
        <v>870</v>
      </c>
      <c r="E141" s="497"/>
      <c r="F141" s="323" t="s">
        <v>87</v>
      </c>
      <c r="G141" s="324">
        <v>2</v>
      </c>
      <c r="H141" s="324">
        <v>0</v>
      </c>
      <c r="I141" s="324">
        <f t="shared" si="26"/>
        <v>0</v>
      </c>
      <c r="J141" s="324">
        <f t="shared" si="27"/>
        <v>0</v>
      </c>
      <c r="K141" s="324">
        <f t="shared" si="28"/>
        <v>0</v>
      </c>
      <c r="L141" s="324">
        <v>0</v>
      </c>
      <c r="M141" s="324">
        <f t="shared" si="29"/>
        <v>0</v>
      </c>
      <c r="N141" s="308"/>
      <c r="Y141" s="42">
        <f t="shared" si="30"/>
        <v>0</v>
      </c>
      <c r="AA141" s="42">
        <f t="shared" si="31"/>
        <v>0</v>
      </c>
      <c r="AB141" s="42">
        <f t="shared" si="32"/>
        <v>0</v>
      </c>
      <c r="AC141" s="42">
        <f t="shared" si="33"/>
        <v>0</v>
      </c>
      <c r="AD141" s="42">
        <f t="shared" si="34"/>
        <v>0</v>
      </c>
      <c r="AE141" s="42">
        <f t="shared" si="35"/>
        <v>0</v>
      </c>
      <c r="AF141" s="42">
        <f t="shared" si="36"/>
        <v>0</v>
      </c>
      <c r="AG141" s="42">
        <f t="shared" si="37"/>
        <v>0</v>
      </c>
      <c r="AH141" s="44" t="s">
        <v>733</v>
      </c>
      <c r="AI141" s="48">
        <f t="shared" si="38"/>
        <v>0</v>
      </c>
      <c r="AJ141" s="48">
        <f t="shared" si="39"/>
        <v>0</v>
      </c>
      <c r="AK141" s="48">
        <f t="shared" si="40"/>
        <v>0</v>
      </c>
      <c r="AM141" s="42">
        <v>20</v>
      </c>
      <c r="AN141" s="42">
        <f t="shared" si="41"/>
        <v>0</v>
      </c>
      <c r="AO141" s="42">
        <f t="shared" si="42"/>
        <v>0</v>
      </c>
      <c r="AP141" s="49" t="s">
        <v>94</v>
      </c>
      <c r="AU141" s="42">
        <f t="shared" si="43"/>
        <v>0</v>
      </c>
      <c r="AV141" s="42">
        <f t="shared" si="44"/>
        <v>0</v>
      </c>
      <c r="AW141" s="42">
        <f t="shared" si="45"/>
        <v>0</v>
      </c>
      <c r="AX141" s="45" t="s">
        <v>817</v>
      </c>
      <c r="AY141" s="45" t="s">
        <v>747</v>
      </c>
      <c r="AZ141" s="44" t="s">
        <v>731</v>
      </c>
      <c r="BB141" s="42">
        <f t="shared" si="46"/>
        <v>0</v>
      </c>
      <c r="BC141" s="42">
        <f t="shared" si="47"/>
        <v>0</v>
      </c>
      <c r="BD141" s="42">
        <v>0</v>
      </c>
      <c r="BE141" s="42">
        <f t="shared" si="48"/>
        <v>0</v>
      </c>
      <c r="BG141" s="48">
        <f t="shared" si="49"/>
        <v>0</v>
      </c>
      <c r="BH141" s="48">
        <f t="shared" si="50"/>
        <v>0</v>
      </c>
      <c r="BI141" s="48">
        <f t="shared" si="51"/>
        <v>0</v>
      </c>
      <c r="BJ141" s="48" t="s">
        <v>91</v>
      </c>
      <c r="BK141" s="42" t="s">
        <v>816</v>
      </c>
    </row>
    <row r="142" spans="1:63">
      <c r="A142" s="323" t="s">
        <v>869</v>
      </c>
      <c r="B142" s="323" t="s">
        <v>733</v>
      </c>
      <c r="C142" s="323" t="s">
        <v>868</v>
      </c>
      <c r="D142" s="496" t="s">
        <v>867</v>
      </c>
      <c r="E142" s="497"/>
      <c r="F142" s="323" t="s">
        <v>87</v>
      </c>
      <c r="G142" s="324">
        <v>4</v>
      </c>
      <c r="H142" s="324">
        <v>0</v>
      </c>
      <c r="I142" s="324">
        <f t="shared" si="26"/>
        <v>0</v>
      </c>
      <c r="J142" s="324">
        <f t="shared" si="27"/>
        <v>0</v>
      </c>
      <c r="K142" s="324">
        <f t="shared" si="28"/>
        <v>0</v>
      </c>
      <c r="L142" s="324">
        <v>0</v>
      </c>
      <c r="M142" s="324">
        <f t="shared" si="29"/>
        <v>0</v>
      </c>
      <c r="N142" s="308"/>
      <c r="Y142" s="42">
        <f t="shared" si="30"/>
        <v>0</v>
      </c>
      <c r="AA142" s="42">
        <f t="shared" si="31"/>
        <v>0</v>
      </c>
      <c r="AB142" s="42">
        <f t="shared" si="32"/>
        <v>0</v>
      </c>
      <c r="AC142" s="42">
        <f t="shared" si="33"/>
        <v>0</v>
      </c>
      <c r="AD142" s="42">
        <f t="shared" si="34"/>
        <v>0</v>
      </c>
      <c r="AE142" s="42">
        <f t="shared" si="35"/>
        <v>0</v>
      </c>
      <c r="AF142" s="42">
        <f t="shared" si="36"/>
        <v>0</v>
      </c>
      <c r="AG142" s="42">
        <f t="shared" si="37"/>
        <v>0</v>
      </c>
      <c r="AH142" s="44" t="s">
        <v>733</v>
      </c>
      <c r="AI142" s="48">
        <f t="shared" si="38"/>
        <v>0</v>
      </c>
      <c r="AJ142" s="48">
        <f t="shared" si="39"/>
        <v>0</v>
      </c>
      <c r="AK142" s="48">
        <f t="shared" si="40"/>
        <v>0</v>
      </c>
      <c r="AM142" s="42">
        <v>20</v>
      </c>
      <c r="AN142" s="42">
        <f t="shared" si="41"/>
        <v>0</v>
      </c>
      <c r="AO142" s="42">
        <f t="shared" si="42"/>
        <v>0</v>
      </c>
      <c r="AP142" s="49" t="s">
        <v>94</v>
      </c>
      <c r="AU142" s="42">
        <f t="shared" si="43"/>
        <v>0</v>
      </c>
      <c r="AV142" s="42">
        <f t="shared" si="44"/>
        <v>0</v>
      </c>
      <c r="AW142" s="42">
        <f t="shared" si="45"/>
        <v>0</v>
      </c>
      <c r="AX142" s="45" t="s">
        <v>817</v>
      </c>
      <c r="AY142" s="45" t="s">
        <v>747</v>
      </c>
      <c r="AZ142" s="44" t="s">
        <v>731</v>
      </c>
      <c r="BB142" s="42">
        <f t="shared" si="46"/>
        <v>0</v>
      </c>
      <c r="BC142" s="42">
        <f t="shared" si="47"/>
        <v>0</v>
      </c>
      <c r="BD142" s="42">
        <v>0</v>
      </c>
      <c r="BE142" s="42">
        <f t="shared" si="48"/>
        <v>0</v>
      </c>
      <c r="BG142" s="48">
        <f t="shared" si="49"/>
        <v>0</v>
      </c>
      <c r="BH142" s="48">
        <f t="shared" si="50"/>
        <v>0</v>
      </c>
      <c r="BI142" s="48">
        <f t="shared" si="51"/>
        <v>0</v>
      </c>
      <c r="BJ142" s="48" t="s">
        <v>91</v>
      </c>
      <c r="BK142" s="42" t="s">
        <v>816</v>
      </c>
    </row>
    <row r="143" spans="1:63">
      <c r="A143" s="323" t="s">
        <v>866</v>
      </c>
      <c r="B143" s="323" t="s">
        <v>733</v>
      </c>
      <c r="C143" s="323" t="s">
        <v>865</v>
      </c>
      <c r="D143" s="496" t="s">
        <v>864</v>
      </c>
      <c r="E143" s="497"/>
      <c r="F143" s="323" t="s">
        <v>87</v>
      </c>
      <c r="G143" s="324">
        <v>5</v>
      </c>
      <c r="H143" s="324">
        <v>0</v>
      </c>
      <c r="I143" s="324">
        <f t="shared" si="26"/>
        <v>0</v>
      </c>
      <c r="J143" s="324">
        <f t="shared" si="27"/>
        <v>0</v>
      </c>
      <c r="K143" s="324">
        <f t="shared" si="28"/>
        <v>0</v>
      </c>
      <c r="L143" s="324">
        <v>0</v>
      </c>
      <c r="M143" s="324">
        <f t="shared" si="29"/>
        <v>0</v>
      </c>
      <c r="N143" s="308"/>
      <c r="Y143" s="42">
        <f t="shared" si="30"/>
        <v>0</v>
      </c>
      <c r="AA143" s="42">
        <f t="shared" si="31"/>
        <v>0</v>
      </c>
      <c r="AB143" s="42">
        <f t="shared" si="32"/>
        <v>0</v>
      </c>
      <c r="AC143" s="42">
        <f t="shared" si="33"/>
        <v>0</v>
      </c>
      <c r="AD143" s="42">
        <f t="shared" si="34"/>
        <v>0</v>
      </c>
      <c r="AE143" s="42">
        <f t="shared" si="35"/>
        <v>0</v>
      </c>
      <c r="AF143" s="42">
        <f t="shared" si="36"/>
        <v>0</v>
      </c>
      <c r="AG143" s="42">
        <f t="shared" si="37"/>
        <v>0</v>
      </c>
      <c r="AH143" s="44" t="s">
        <v>733</v>
      </c>
      <c r="AI143" s="48">
        <f t="shared" si="38"/>
        <v>0</v>
      </c>
      <c r="AJ143" s="48">
        <f t="shared" si="39"/>
        <v>0</v>
      </c>
      <c r="AK143" s="48">
        <f t="shared" si="40"/>
        <v>0</v>
      </c>
      <c r="AM143" s="42">
        <v>20</v>
      </c>
      <c r="AN143" s="42">
        <f t="shared" si="41"/>
        <v>0</v>
      </c>
      <c r="AO143" s="42">
        <f t="shared" si="42"/>
        <v>0</v>
      </c>
      <c r="AP143" s="49" t="s">
        <v>94</v>
      </c>
      <c r="AU143" s="42">
        <f t="shared" si="43"/>
        <v>0</v>
      </c>
      <c r="AV143" s="42">
        <f t="shared" si="44"/>
        <v>0</v>
      </c>
      <c r="AW143" s="42">
        <f t="shared" si="45"/>
        <v>0</v>
      </c>
      <c r="AX143" s="45" t="s">
        <v>817</v>
      </c>
      <c r="AY143" s="45" t="s">
        <v>747</v>
      </c>
      <c r="AZ143" s="44" t="s">
        <v>731</v>
      </c>
      <c r="BB143" s="42">
        <f t="shared" si="46"/>
        <v>0</v>
      </c>
      <c r="BC143" s="42">
        <f t="shared" si="47"/>
        <v>0</v>
      </c>
      <c r="BD143" s="42">
        <v>0</v>
      </c>
      <c r="BE143" s="42">
        <f t="shared" si="48"/>
        <v>0</v>
      </c>
      <c r="BG143" s="48">
        <f t="shared" si="49"/>
        <v>0</v>
      </c>
      <c r="BH143" s="48">
        <f t="shared" si="50"/>
        <v>0</v>
      </c>
      <c r="BI143" s="48">
        <f t="shared" si="51"/>
        <v>0</v>
      </c>
      <c r="BJ143" s="48" t="s">
        <v>91</v>
      </c>
      <c r="BK143" s="42" t="s">
        <v>816</v>
      </c>
    </row>
    <row r="144" spans="1:63">
      <c r="A144" s="323" t="s">
        <v>863</v>
      </c>
      <c r="B144" s="323" t="s">
        <v>733</v>
      </c>
      <c r="C144" s="323" t="s">
        <v>862</v>
      </c>
      <c r="D144" s="496" t="s">
        <v>861</v>
      </c>
      <c r="E144" s="497"/>
      <c r="F144" s="323" t="s">
        <v>87</v>
      </c>
      <c r="G144" s="324">
        <v>1</v>
      </c>
      <c r="H144" s="324">
        <v>0</v>
      </c>
      <c r="I144" s="324">
        <f t="shared" si="26"/>
        <v>0</v>
      </c>
      <c r="J144" s="324">
        <f t="shared" si="27"/>
        <v>0</v>
      </c>
      <c r="K144" s="324">
        <f t="shared" si="28"/>
        <v>0</v>
      </c>
      <c r="L144" s="324">
        <v>0</v>
      </c>
      <c r="M144" s="324">
        <f t="shared" si="29"/>
        <v>0</v>
      </c>
      <c r="N144" s="308"/>
      <c r="Y144" s="42">
        <f t="shared" si="30"/>
        <v>0</v>
      </c>
      <c r="AA144" s="42">
        <f t="shared" si="31"/>
        <v>0</v>
      </c>
      <c r="AB144" s="42">
        <f t="shared" si="32"/>
        <v>0</v>
      </c>
      <c r="AC144" s="42">
        <f t="shared" si="33"/>
        <v>0</v>
      </c>
      <c r="AD144" s="42">
        <f t="shared" si="34"/>
        <v>0</v>
      </c>
      <c r="AE144" s="42">
        <f t="shared" si="35"/>
        <v>0</v>
      </c>
      <c r="AF144" s="42">
        <f t="shared" si="36"/>
        <v>0</v>
      </c>
      <c r="AG144" s="42">
        <f t="shared" si="37"/>
        <v>0</v>
      </c>
      <c r="AH144" s="44" t="s">
        <v>733</v>
      </c>
      <c r="AI144" s="48">
        <f t="shared" si="38"/>
        <v>0</v>
      </c>
      <c r="AJ144" s="48">
        <f t="shared" si="39"/>
        <v>0</v>
      </c>
      <c r="AK144" s="48">
        <f t="shared" si="40"/>
        <v>0</v>
      </c>
      <c r="AM144" s="42">
        <v>20</v>
      </c>
      <c r="AN144" s="42">
        <f t="shared" si="41"/>
        <v>0</v>
      </c>
      <c r="AO144" s="42">
        <f t="shared" si="42"/>
        <v>0</v>
      </c>
      <c r="AP144" s="49" t="s">
        <v>94</v>
      </c>
      <c r="AU144" s="42">
        <f t="shared" si="43"/>
        <v>0</v>
      </c>
      <c r="AV144" s="42">
        <f t="shared" si="44"/>
        <v>0</v>
      </c>
      <c r="AW144" s="42">
        <f t="shared" si="45"/>
        <v>0</v>
      </c>
      <c r="AX144" s="45" t="s">
        <v>817</v>
      </c>
      <c r="AY144" s="45" t="s">
        <v>747</v>
      </c>
      <c r="AZ144" s="44" t="s">
        <v>731</v>
      </c>
      <c r="BB144" s="42">
        <f t="shared" si="46"/>
        <v>0</v>
      </c>
      <c r="BC144" s="42">
        <f t="shared" si="47"/>
        <v>0</v>
      </c>
      <c r="BD144" s="42">
        <v>0</v>
      </c>
      <c r="BE144" s="42">
        <f t="shared" si="48"/>
        <v>0</v>
      </c>
      <c r="BG144" s="48">
        <f t="shared" si="49"/>
        <v>0</v>
      </c>
      <c r="BH144" s="48">
        <f t="shared" si="50"/>
        <v>0</v>
      </c>
      <c r="BI144" s="48">
        <f t="shared" si="51"/>
        <v>0</v>
      </c>
      <c r="BJ144" s="48" t="s">
        <v>91</v>
      </c>
      <c r="BK144" s="42" t="s">
        <v>816</v>
      </c>
    </row>
    <row r="145" spans="1:63">
      <c r="A145" s="323" t="s">
        <v>860</v>
      </c>
      <c r="B145" s="323" t="s">
        <v>733</v>
      </c>
      <c r="C145" s="323" t="s">
        <v>859</v>
      </c>
      <c r="D145" s="496" t="s">
        <v>858</v>
      </c>
      <c r="E145" s="497"/>
      <c r="F145" s="323" t="s">
        <v>87</v>
      </c>
      <c r="G145" s="324">
        <v>3</v>
      </c>
      <c r="H145" s="324">
        <v>0</v>
      </c>
      <c r="I145" s="324">
        <f t="shared" si="26"/>
        <v>0</v>
      </c>
      <c r="J145" s="324">
        <f t="shared" si="27"/>
        <v>0</v>
      </c>
      <c r="K145" s="324">
        <f t="shared" si="28"/>
        <v>0</v>
      </c>
      <c r="L145" s="324">
        <v>0</v>
      </c>
      <c r="M145" s="324">
        <f t="shared" si="29"/>
        <v>0</v>
      </c>
      <c r="N145" s="308"/>
      <c r="Y145" s="42">
        <f t="shared" si="30"/>
        <v>0</v>
      </c>
      <c r="AA145" s="42">
        <f t="shared" si="31"/>
        <v>0</v>
      </c>
      <c r="AB145" s="42">
        <f t="shared" si="32"/>
        <v>0</v>
      </c>
      <c r="AC145" s="42">
        <f t="shared" si="33"/>
        <v>0</v>
      </c>
      <c r="AD145" s="42">
        <f t="shared" si="34"/>
        <v>0</v>
      </c>
      <c r="AE145" s="42">
        <f t="shared" si="35"/>
        <v>0</v>
      </c>
      <c r="AF145" s="42">
        <f t="shared" si="36"/>
        <v>0</v>
      </c>
      <c r="AG145" s="42">
        <f t="shared" si="37"/>
        <v>0</v>
      </c>
      <c r="AH145" s="44" t="s">
        <v>733</v>
      </c>
      <c r="AI145" s="48">
        <f t="shared" si="38"/>
        <v>0</v>
      </c>
      <c r="AJ145" s="48">
        <f t="shared" si="39"/>
        <v>0</v>
      </c>
      <c r="AK145" s="48">
        <f t="shared" si="40"/>
        <v>0</v>
      </c>
      <c r="AM145" s="42">
        <v>20</v>
      </c>
      <c r="AN145" s="42">
        <f t="shared" si="41"/>
        <v>0</v>
      </c>
      <c r="AO145" s="42">
        <f t="shared" si="42"/>
        <v>0</v>
      </c>
      <c r="AP145" s="49" t="s">
        <v>94</v>
      </c>
      <c r="AU145" s="42">
        <f t="shared" si="43"/>
        <v>0</v>
      </c>
      <c r="AV145" s="42">
        <f t="shared" si="44"/>
        <v>0</v>
      </c>
      <c r="AW145" s="42">
        <f t="shared" si="45"/>
        <v>0</v>
      </c>
      <c r="AX145" s="45" t="s">
        <v>817</v>
      </c>
      <c r="AY145" s="45" t="s">
        <v>747</v>
      </c>
      <c r="AZ145" s="44" t="s">
        <v>731</v>
      </c>
      <c r="BB145" s="42">
        <f t="shared" si="46"/>
        <v>0</v>
      </c>
      <c r="BC145" s="42">
        <f t="shared" si="47"/>
        <v>0</v>
      </c>
      <c r="BD145" s="42">
        <v>0</v>
      </c>
      <c r="BE145" s="42">
        <f t="shared" si="48"/>
        <v>0</v>
      </c>
      <c r="BG145" s="48">
        <f t="shared" si="49"/>
        <v>0</v>
      </c>
      <c r="BH145" s="48">
        <f t="shared" si="50"/>
        <v>0</v>
      </c>
      <c r="BI145" s="48">
        <f t="shared" si="51"/>
        <v>0</v>
      </c>
      <c r="BJ145" s="48" t="s">
        <v>91</v>
      </c>
      <c r="BK145" s="42" t="s">
        <v>816</v>
      </c>
    </row>
    <row r="146" spans="1:63">
      <c r="A146" s="323" t="s">
        <v>857</v>
      </c>
      <c r="B146" s="323" t="s">
        <v>733</v>
      </c>
      <c r="C146" s="323" t="s">
        <v>856</v>
      </c>
      <c r="D146" s="496" t="s">
        <v>855</v>
      </c>
      <c r="E146" s="497"/>
      <c r="F146" s="323" t="s">
        <v>87</v>
      </c>
      <c r="G146" s="324">
        <v>1</v>
      </c>
      <c r="H146" s="324">
        <v>0</v>
      </c>
      <c r="I146" s="324">
        <f t="shared" si="26"/>
        <v>0</v>
      </c>
      <c r="J146" s="324">
        <f t="shared" si="27"/>
        <v>0</v>
      </c>
      <c r="K146" s="324">
        <f t="shared" si="28"/>
        <v>0</v>
      </c>
      <c r="L146" s="324">
        <v>0</v>
      </c>
      <c r="M146" s="324">
        <f t="shared" si="29"/>
        <v>0</v>
      </c>
      <c r="N146" s="308"/>
      <c r="Y146" s="42">
        <f t="shared" si="30"/>
        <v>0</v>
      </c>
      <c r="AA146" s="42">
        <f t="shared" si="31"/>
        <v>0</v>
      </c>
      <c r="AB146" s="42">
        <f t="shared" si="32"/>
        <v>0</v>
      </c>
      <c r="AC146" s="42">
        <f t="shared" si="33"/>
        <v>0</v>
      </c>
      <c r="AD146" s="42">
        <f t="shared" si="34"/>
        <v>0</v>
      </c>
      <c r="AE146" s="42">
        <f t="shared" si="35"/>
        <v>0</v>
      </c>
      <c r="AF146" s="42">
        <f t="shared" si="36"/>
        <v>0</v>
      </c>
      <c r="AG146" s="42">
        <f t="shared" si="37"/>
        <v>0</v>
      </c>
      <c r="AH146" s="44" t="s">
        <v>733</v>
      </c>
      <c r="AI146" s="48">
        <f t="shared" si="38"/>
        <v>0</v>
      </c>
      <c r="AJ146" s="48">
        <f t="shared" si="39"/>
        <v>0</v>
      </c>
      <c r="AK146" s="48">
        <f t="shared" si="40"/>
        <v>0</v>
      </c>
      <c r="AM146" s="42">
        <v>20</v>
      </c>
      <c r="AN146" s="42">
        <f t="shared" si="41"/>
        <v>0</v>
      </c>
      <c r="AO146" s="42">
        <f t="shared" si="42"/>
        <v>0</v>
      </c>
      <c r="AP146" s="49" t="s">
        <v>94</v>
      </c>
      <c r="AU146" s="42">
        <f t="shared" si="43"/>
        <v>0</v>
      </c>
      <c r="AV146" s="42">
        <f t="shared" si="44"/>
        <v>0</v>
      </c>
      <c r="AW146" s="42">
        <f t="shared" si="45"/>
        <v>0</v>
      </c>
      <c r="AX146" s="45" t="s">
        <v>817</v>
      </c>
      <c r="AY146" s="45" t="s">
        <v>747</v>
      </c>
      <c r="AZ146" s="44" t="s">
        <v>731</v>
      </c>
      <c r="BB146" s="42">
        <f t="shared" si="46"/>
        <v>0</v>
      </c>
      <c r="BC146" s="42">
        <f t="shared" si="47"/>
        <v>0</v>
      </c>
      <c r="BD146" s="42">
        <v>0</v>
      </c>
      <c r="BE146" s="42">
        <f t="shared" si="48"/>
        <v>0</v>
      </c>
      <c r="BG146" s="48">
        <f t="shared" si="49"/>
        <v>0</v>
      </c>
      <c r="BH146" s="48">
        <f t="shared" si="50"/>
        <v>0</v>
      </c>
      <c r="BI146" s="48">
        <f t="shared" si="51"/>
        <v>0</v>
      </c>
      <c r="BJ146" s="48" t="s">
        <v>91</v>
      </c>
      <c r="BK146" s="42" t="s">
        <v>816</v>
      </c>
    </row>
    <row r="147" spans="1:63">
      <c r="A147" s="323" t="s">
        <v>854</v>
      </c>
      <c r="B147" s="323" t="s">
        <v>733</v>
      </c>
      <c r="C147" s="323" t="s">
        <v>853</v>
      </c>
      <c r="D147" s="496" t="s">
        <v>852</v>
      </c>
      <c r="E147" s="497"/>
      <c r="F147" s="323" t="s">
        <v>87</v>
      </c>
      <c r="G147" s="324">
        <v>1</v>
      </c>
      <c r="H147" s="324">
        <v>0</v>
      </c>
      <c r="I147" s="324">
        <f t="shared" si="26"/>
        <v>0</v>
      </c>
      <c r="J147" s="324">
        <f t="shared" si="27"/>
        <v>0</v>
      </c>
      <c r="K147" s="324">
        <f t="shared" si="28"/>
        <v>0</v>
      </c>
      <c r="L147" s="324">
        <v>0</v>
      </c>
      <c r="M147" s="324">
        <f t="shared" si="29"/>
        <v>0</v>
      </c>
      <c r="N147" s="308"/>
      <c r="Y147" s="42">
        <f t="shared" si="30"/>
        <v>0</v>
      </c>
      <c r="AA147" s="42">
        <f t="shared" si="31"/>
        <v>0</v>
      </c>
      <c r="AB147" s="42">
        <f t="shared" si="32"/>
        <v>0</v>
      </c>
      <c r="AC147" s="42">
        <f t="shared" si="33"/>
        <v>0</v>
      </c>
      <c r="AD147" s="42">
        <f t="shared" si="34"/>
        <v>0</v>
      </c>
      <c r="AE147" s="42">
        <f t="shared" si="35"/>
        <v>0</v>
      </c>
      <c r="AF147" s="42">
        <f t="shared" si="36"/>
        <v>0</v>
      </c>
      <c r="AG147" s="42">
        <f t="shared" si="37"/>
        <v>0</v>
      </c>
      <c r="AH147" s="44" t="s">
        <v>733</v>
      </c>
      <c r="AI147" s="48">
        <f t="shared" si="38"/>
        <v>0</v>
      </c>
      <c r="AJ147" s="48">
        <f t="shared" si="39"/>
        <v>0</v>
      </c>
      <c r="AK147" s="48">
        <f t="shared" si="40"/>
        <v>0</v>
      </c>
      <c r="AM147" s="42">
        <v>20</v>
      </c>
      <c r="AN147" s="42">
        <f t="shared" si="41"/>
        <v>0</v>
      </c>
      <c r="AO147" s="42">
        <f t="shared" si="42"/>
        <v>0</v>
      </c>
      <c r="AP147" s="49" t="s">
        <v>94</v>
      </c>
      <c r="AU147" s="42">
        <f t="shared" si="43"/>
        <v>0</v>
      </c>
      <c r="AV147" s="42">
        <f t="shared" si="44"/>
        <v>0</v>
      </c>
      <c r="AW147" s="42">
        <f t="shared" si="45"/>
        <v>0</v>
      </c>
      <c r="AX147" s="45" t="s">
        <v>817</v>
      </c>
      <c r="AY147" s="45" t="s">
        <v>747</v>
      </c>
      <c r="AZ147" s="44" t="s">
        <v>731</v>
      </c>
      <c r="BB147" s="42">
        <f t="shared" si="46"/>
        <v>0</v>
      </c>
      <c r="BC147" s="42">
        <f t="shared" si="47"/>
        <v>0</v>
      </c>
      <c r="BD147" s="42">
        <v>0</v>
      </c>
      <c r="BE147" s="42">
        <f t="shared" si="48"/>
        <v>0</v>
      </c>
      <c r="BG147" s="48">
        <f t="shared" si="49"/>
        <v>0</v>
      </c>
      <c r="BH147" s="48">
        <f t="shared" si="50"/>
        <v>0</v>
      </c>
      <c r="BI147" s="48">
        <f t="shared" si="51"/>
        <v>0</v>
      </c>
      <c r="BJ147" s="48" t="s">
        <v>91</v>
      </c>
      <c r="BK147" s="42" t="s">
        <v>816</v>
      </c>
    </row>
    <row r="148" spans="1:63">
      <c r="A148" s="323" t="s">
        <v>851</v>
      </c>
      <c r="B148" s="323" t="s">
        <v>733</v>
      </c>
      <c r="C148" s="323" t="s">
        <v>850</v>
      </c>
      <c r="D148" s="496" t="s">
        <v>849</v>
      </c>
      <c r="E148" s="497"/>
      <c r="F148" s="323" t="s">
        <v>87</v>
      </c>
      <c r="G148" s="324">
        <v>2</v>
      </c>
      <c r="H148" s="324">
        <v>0</v>
      </c>
      <c r="I148" s="324">
        <f t="shared" si="26"/>
        <v>0</v>
      </c>
      <c r="J148" s="324">
        <f t="shared" si="27"/>
        <v>0</v>
      </c>
      <c r="K148" s="324">
        <f t="shared" si="28"/>
        <v>0</v>
      </c>
      <c r="L148" s="324">
        <v>0</v>
      </c>
      <c r="M148" s="324">
        <f t="shared" si="29"/>
        <v>0</v>
      </c>
      <c r="N148" s="308"/>
      <c r="Y148" s="42">
        <f t="shared" si="30"/>
        <v>0</v>
      </c>
      <c r="AA148" s="42">
        <f t="shared" si="31"/>
        <v>0</v>
      </c>
      <c r="AB148" s="42">
        <f t="shared" si="32"/>
        <v>0</v>
      </c>
      <c r="AC148" s="42">
        <f t="shared" si="33"/>
        <v>0</v>
      </c>
      <c r="AD148" s="42">
        <f t="shared" si="34"/>
        <v>0</v>
      </c>
      <c r="AE148" s="42">
        <f t="shared" si="35"/>
        <v>0</v>
      </c>
      <c r="AF148" s="42">
        <f t="shared" si="36"/>
        <v>0</v>
      </c>
      <c r="AG148" s="42">
        <f t="shared" si="37"/>
        <v>0</v>
      </c>
      <c r="AH148" s="44" t="s">
        <v>733</v>
      </c>
      <c r="AI148" s="48">
        <f t="shared" si="38"/>
        <v>0</v>
      </c>
      <c r="AJ148" s="48">
        <f t="shared" si="39"/>
        <v>0</v>
      </c>
      <c r="AK148" s="48">
        <f t="shared" si="40"/>
        <v>0</v>
      </c>
      <c r="AM148" s="42">
        <v>20</v>
      </c>
      <c r="AN148" s="42">
        <f t="shared" si="41"/>
        <v>0</v>
      </c>
      <c r="AO148" s="42">
        <f t="shared" si="42"/>
        <v>0</v>
      </c>
      <c r="AP148" s="49" t="s">
        <v>94</v>
      </c>
      <c r="AU148" s="42">
        <f t="shared" si="43"/>
        <v>0</v>
      </c>
      <c r="AV148" s="42">
        <f t="shared" si="44"/>
        <v>0</v>
      </c>
      <c r="AW148" s="42">
        <f t="shared" si="45"/>
        <v>0</v>
      </c>
      <c r="AX148" s="45" t="s">
        <v>817</v>
      </c>
      <c r="AY148" s="45" t="s">
        <v>747</v>
      </c>
      <c r="AZ148" s="44" t="s">
        <v>731</v>
      </c>
      <c r="BB148" s="42">
        <f t="shared" si="46"/>
        <v>0</v>
      </c>
      <c r="BC148" s="42">
        <f t="shared" si="47"/>
        <v>0</v>
      </c>
      <c r="BD148" s="42">
        <v>0</v>
      </c>
      <c r="BE148" s="42">
        <f t="shared" si="48"/>
        <v>0</v>
      </c>
      <c r="BG148" s="48">
        <f t="shared" si="49"/>
        <v>0</v>
      </c>
      <c r="BH148" s="48">
        <f t="shared" si="50"/>
        <v>0</v>
      </c>
      <c r="BI148" s="48">
        <f t="shared" si="51"/>
        <v>0</v>
      </c>
      <c r="BJ148" s="48" t="s">
        <v>91</v>
      </c>
      <c r="BK148" s="42" t="s">
        <v>816</v>
      </c>
    </row>
    <row r="149" spans="1:63">
      <c r="A149" s="323" t="s">
        <v>848</v>
      </c>
      <c r="B149" s="323" t="s">
        <v>733</v>
      </c>
      <c r="C149" s="323" t="s">
        <v>831</v>
      </c>
      <c r="D149" s="496" t="s">
        <v>847</v>
      </c>
      <c r="E149" s="497"/>
      <c r="F149" s="323" t="s">
        <v>87</v>
      </c>
      <c r="G149" s="324">
        <v>3</v>
      </c>
      <c r="H149" s="324">
        <v>0</v>
      </c>
      <c r="I149" s="324">
        <f t="shared" si="26"/>
        <v>0</v>
      </c>
      <c r="J149" s="324">
        <f t="shared" si="27"/>
        <v>0</v>
      </c>
      <c r="K149" s="324">
        <f t="shared" si="28"/>
        <v>0</v>
      </c>
      <c r="L149" s="324">
        <v>0</v>
      </c>
      <c r="M149" s="324">
        <f t="shared" si="29"/>
        <v>0</v>
      </c>
      <c r="N149" s="308"/>
      <c r="Y149" s="42">
        <f t="shared" si="30"/>
        <v>0</v>
      </c>
      <c r="AA149" s="42">
        <f t="shared" si="31"/>
        <v>0</v>
      </c>
      <c r="AB149" s="42">
        <f t="shared" si="32"/>
        <v>0</v>
      </c>
      <c r="AC149" s="42">
        <f t="shared" si="33"/>
        <v>0</v>
      </c>
      <c r="AD149" s="42">
        <f t="shared" si="34"/>
        <v>0</v>
      </c>
      <c r="AE149" s="42">
        <f t="shared" si="35"/>
        <v>0</v>
      </c>
      <c r="AF149" s="42">
        <f t="shared" si="36"/>
        <v>0</v>
      </c>
      <c r="AG149" s="42">
        <f t="shared" si="37"/>
        <v>0</v>
      </c>
      <c r="AH149" s="44" t="s">
        <v>733</v>
      </c>
      <c r="AI149" s="48">
        <f t="shared" si="38"/>
        <v>0</v>
      </c>
      <c r="AJ149" s="48">
        <f t="shared" si="39"/>
        <v>0</v>
      </c>
      <c r="AK149" s="48">
        <f t="shared" si="40"/>
        <v>0</v>
      </c>
      <c r="AM149" s="42">
        <v>20</v>
      </c>
      <c r="AN149" s="42">
        <f t="shared" si="41"/>
        <v>0</v>
      </c>
      <c r="AO149" s="42">
        <f t="shared" si="42"/>
        <v>0</v>
      </c>
      <c r="AP149" s="49" t="s">
        <v>94</v>
      </c>
      <c r="AU149" s="42">
        <f t="shared" si="43"/>
        <v>0</v>
      </c>
      <c r="AV149" s="42">
        <f t="shared" si="44"/>
        <v>0</v>
      </c>
      <c r="AW149" s="42">
        <f t="shared" si="45"/>
        <v>0</v>
      </c>
      <c r="AX149" s="45" t="s">
        <v>817</v>
      </c>
      <c r="AY149" s="45" t="s">
        <v>747</v>
      </c>
      <c r="AZ149" s="44" t="s">
        <v>731</v>
      </c>
      <c r="BB149" s="42">
        <f t="shared" si="46"/>
        <v>0</v>
      </c>
      <c r="BC149" s="42">
        <f t="shared" si="47"/>
        <v>0</v>
      </c>
      <c r="BD149" s="42">
        <v>0</v>
      </c>
      <c r="BE149" s="42">
        <f t="shared" si="48"/>
        <v>0</v>
      </c>
      <c r="BG149" s="48">
        <f t="shared" si="49"/>
        <v>0</v>
      </c>
      <c r="BH149" s="48">
        <f t="shared" si="50"/>
        <v>0</v>
      </c>
      <c r="BI149" s="48">
        <f t="shared" si="51"/>
        <v>0</v>
      </c>
      <c r="BJ149" s="48" t="s">
        <v>91</v>
      </c>
      <c r="BK149" s="42" t="s">
        <v>816</v>
      </c>
    </row>
    <row r="150" spans="1:63">
      <c r="A150" s="323" t="s">
        <v>846</v>
      </c>
      <c r="B150" s="323" t="s">
        <v>733</v>
      </c>
      <c r="C150" s="323" t="s">
        <v>828</v>
      </c>
      <c r="D150" s="496" t="s">
        <v>845</v>
      </c>
      <c r="E150" s="497"/>
      <c r="F150" s="323" t="s">
        <v>87</v>
      </c>
      <c r="G150" s="324">
        <v>2</v>
      </c>
      <c r="H150" s="324">
        <v>0</v>
      </c>
      <c r="I150" s="324">
        <f t="shared" si="26"/>
        <v>0</v>
      </c>
      <c r="J150" s="324">
        <f t="shared" si="27"/>
        <v>0</v>
      </c>
      <c r="K150" s="324">
        <f t="shared" si="28"/>
        <v>0</v>
      </c>
      <c r="L150" s="324">
        <v>0</v>
      </c>
      <c r="M150" s="324">
        <f t="shared" si="29"/>
        <v>0</v>
      </c>
      <c r="N150" s="308"/>
      <c r="Y150" s="42">
        <f t="shared" si="30"/>
        <v>0</v>
      </c>
      <c r="AA150" s="42">
        <f t="shared" si="31"/>
        <v>0</v>
      </c>
      <c r="AB150" s="42">
        <f t="shared" si="32"/>
        <v>0</v>
      </c>
      <c r="AC150" s="42">
        <f t="shared" si="33"/>
        <v>0</v>
      </c>
      <c r="AD150" s="42">
        <f t="shared" si="34"/>
        <v>0</v>
      </c>
      <c r="AE150" s="42">
        <f t="shared" si="35"/>
        <v>0</v>
      </c>
      <c r="AF150" s="42">
        <f t="shared" si="36"/>
        <v>0</v>
      </c>
      <c r="AG150" s="42">
        <f t="shared" si="37"/>
        <v>0</v>
      </c>
      <c r="AH150" s="44" t="s">
        <v>733</v>
      </c>
      <c r="AI150" s="48">
        <f t="shared" si="38"/>
        <v>0</v>
      </c>
      <c r="AJ150" s="48">
        <f t="shared" si="39"/>
        <v>0</v>
      </c>
      <c r="AK150" s="48">
        <f t="shared" si="40"/>
        <v>0</v>
      </c>
      <c r="AM150" s="42">
        <v>20</v>
      </c>
      <c r="AN150" s="42">
        <f t="shared" si="41"/>
        <v>0</v>
      </c>
      <c r="AO150" s="42">
        <f t="shared" si="42"/>
        <v>0</v>
      </c>
      <c r="AP150" s="49" t="s">
        <v>94</v>
      </c>
      <c r="AU150" s="42">
        <f t="shared" si="43"/>
        <v>0</v>
      </c>
      <c r="AV150" s="42">
        <f t="shared" si="44"/>
        <v>0</v>
      </c>
      <c r="AW150" s="42">
        <f t="shared" si="45"/>
        <v>0</v>
      </c>
      <c r="AX150" s="45" t="s">
        <v>817</v>
      </c>
      <c r="AY150" s="45" t="s">
        <v>747</v>
      </c>
      <c r="AZ150" s="44" t="s">
        <v>731</v>
      </c>
      <c r="BB150" s="42">
        <f t="shared" si="46"/>
        <v>0</v>
      </c>
      <c r="BC150" s="42">
        <f t="shared" si="47"/>
        <v>0</v>
      </c>
      <c r="BD150" s="42">
        <v>0</v>
      </c>
      <c r="BE150" s="42">
        <f t="shared" si="48"/>
        <v>0</v>
      </c>
      <c r="BG150" s="48">
        <f t="shared" si="49"/>
        <v>0</v>
      </c>
      <c r="BH150" s="48">
        <f t="shared" si="50"/>
        <v>0</v>
      </c>
      <c r="BI150" s="48">
        <f t="shared" si="51"/>
        <v>0</v>
      </c>
      <c r="BJ150" s="48" t="s">
        <v>91</v>
      </c>
      <c r="BK150" s="42" t="s">
        <v>816</v>
      </c>
    </row>
    <row r="151" spans="1:63">
      <c r="A151" s="323" t="s">
        <v>844</v>
      </c>
      <c r="B151" s="323" t="s">
        <v>733</v>
      </c>
      <c r="C151" s="323" t="s">
        <v>825</v>
      </c>
      <c r="D151" s="496" t="s">
        <v>843</v>
      </c>
      <c r="E151" s="497"/>
      <c r="F151" s="323" t="s">
        <v>87</v>
      </c>
      <c r="G151" s="324">
        <v>13</v>
      </c>
      <c r="H151" s="324">
        <v>0</v>
      </c>
      <c r="I151" s="324">
        <f t="shared" si="26"/>
        <v>0</v>
      </c>
      <c r="J151" s="324">
        <f t="shared" si="27"/>
        <v>0</v>
      </c>
      <c r="K151" s="324">
        <f t="shared" si="28"/>
        <v>0</v>
      </c>
      <c r="L151" s="324">
        <v>0</v>
      </c>
      <c r="M151" s="324">
        <f t="shared" si="29"/>
        <v>0</v>
      </c>
      <c r="N151" s="308"/>
      <c r="Y151" s="42">
        <f t="shared" si="30"/>
        <v>0</v>
      </c>
      <c r="AA151" s="42">
        <f t="shared" si="31"/>
        <v>0</v>
      </c>
      <c r="AB151" s="42">
        <f t="shared" si="32"/>
        <v>0</v>
      </c>
      <c r="AC151" s="42">
        <f t="shared" si="33"/>
        <v>0</v>
      </c>
      <c r="AD151" s="42">
        <f t="shared" si="34"/>
        <v>0</v>
      </c>
      <c r="AE151" s="42">
        <f t="shared" si="35"/>
        <v>0</v>
      </c>
      <c r="AF151" s="42">
        <f t="shared" si="36"/>
        <v>0</v>
      </c>
      <c r="AG151" s="42">
        <f t="shared" si="37"/>
        <v>0</v>
      </c>
      <c r="AH151" s="44" t="s">
        <v>733</v>
      </c>
      <c r="AI151" s="48">
        <f t="shared" si="38"/>
        <v>0</v>
      </c>
      <c r="AJ151" s="48">
        <f t="shared" si="39"/>
        <v>0</v>
      </c>
      <c r="AK151" s="48">
        <f t="shared" si="40"/>
        <v>0</v>
      </c>
      <c r="AM151" s="42">
        <v>20</v>
      </c>
      <c r="AN151" s="42">
        <f t="shared" si="41"/>
        <v>0</v>
      </c>
      <c r="AO151" s="42">
        <f t="shared" si="42"/>
        <v>0</v>
      </c>
      <c r="AP151" s="49" t="s">
        <v>94</v>
      </c>
      <c r="AU151" s="42">
        <f t="shared" si="43"/>
        <v>0</v>
      </c>
      <c r="AV151" s="42">
        <f t="shared" si="44"/>
        <v>0</v>
      </c>
      <c r="AW151" s="42">
        <f t="shared" si="45"/>
        <v>0</v>
      </c>
      <c r="AX151" s="45" t="s">
        <v>817</v>
      </c>
      <c r="AY151" s="45" t="s">
        <v>747</v>
      </c>
      <c r="AZ151" s="44" t="s">
        <v>731</v>
      </c>
      <c r="BB151" s="42">
        <f t="shared" si="46"/>
        <v>0</v>
      </c>
      <c r="BC151" s="42">
        <f t="shared" si="47"/>
        <v>0</v>
      </c>
      <c r="BD151" s="42">
        <v>0</v>
      </c>
      <c r="BE151" s="42">
        <f t="shared" si="48"/>
        <v>0</v>
      </c>
      <c r="BG151" s="48">
        <f t="shared" si="49"/>
        <v>0</v>
      </c>
      <c r="BH151" s="48">
        <f t="shared" si="50"/>
        <v>0</v>
      </c>
      <c r="BI151" s="48">
        <f t="shared" si="51"/>
        <v>0</v>
      </c>
      <c r="BJ151" s="48" t="s">
        <v>91</v>
      </c>
      <c r="BK151" s="42" t="s">
        <v>816</v>
      </c>
    </row>
    <row r="152" spans="1:63">
      <c r="A152" s="323" t="s">
        <v>842</v>
      </c>
      <c r="B152" s="323" t="s">
        <v>733</v>
      </c>
      <c r="C152" s="323" t="s">
        <v>822</v>
      </c>
      <c r="D152" s="496" t="s">
        <v>841</v>
      </c>
      <c r="E152" s="497"/>
      <c r="F152" s="323" t="s">
        <v>87</v>
      </c>
      <c r="G152" s="324">
        <v>7</v>
      </c>
      <c r="H152" s="324">
        <v>0</v>
      </c>
      <c r="I152" s="324">
        <f t="shared" si="26"/>
        <v>0</v>
      </c>
      <c r="J152" s="324">
        <f t="shared" si="27"/>
        <v>0</v>
      </c>
      <c r="K152" s="324">
        <f t="shared" si="28"/>
        <v>0</v>
      </c>
      <c r="L152" s="324">
        <v>0</v>
      </c>
      <c r="M152" s="324">
        <f t="shared" si="29"/>
        <v>0</v>
      </c>
      <c r="N152" s="308"/>
      <c r="Y152" s="42">
        <f t="shared" si="30"/>
        <v>0</v>
      </c>
      <c r="AA152" s="42">
        <f t="shared" si="31"/>
        <v>0</v>
      </c>
      <c r="AB152" s="42">
        <f t="shared" si="32"/>
        <v>0</v>
      </c>
      <c r="AC152" s="42">
        <f t="shared" si="33"/>
        <v>0</v>
      </c>
      <c r="AD152" s="42">
        <f t="shared" si="34"/>
        <v>0</v>
      </c>
      <c r="AE152" s="42">
        <f t="shared" si="35"/>
        <v>0</v>
      </c>
      <c r="AF152" s="42">
        <f t="shared" si="36"/>
        <v>0</v>
      </c>
      <c r="AG152" s="42">
        <f t="shared" si="37"/>
        <v>0</v>
      </c>
      <c r="AH152" s="44" t="s">
        <v>733</v>
      </c>
      <c r="AI152" s="48">
        <f t="shared" si="38"/>
        <v>0</v>
      </c>
      <c r="AJ152" s="48">
        <f t="shared" si="39"/>
        <v>0</v>
      </c>
      <c r="AK152" s="48">
        <f t="shared" si="40"/>
        <v>0</v>
      </c>
      <c r="AM152" s="42">
        <v>20</v>
      </c>
      <c r="AN152" s="42">
        <f t="shared" si="41"/>
        <v>0</v>
      </c>
      <c r="AO152" s="42">
        <f t="shared" si="42"/>
        <v>0</v>
      </c>
      <c r="AP152" s="49" t="s">
        <v>94</v>
      </c>
      <c r="AU152" s="42">
        <f t="shared" si="43"/>
        <v>0</v>
      </c>
      <c r="AV152" s="42">
        <f t="shared" si="44"/>
        <v>0</v>
      </c>
      <c r="AW152" s="42">
        <f t="shared" si="45"/>
        <v>0</v>
      </c>
      <c r="AX152" s="45" t="s">
        <v>817</v>
      </c>
      <c r="AY152" s="45" t="s">
        <v>747</v>
      </c>
      <c r="AZ152" s="44" t="s">
        <v>731</v>
      </c>
      <c r="BB152" s="42">
        <f t="shared" si="46"/>
        <v>0</v>
      </c>
      <c r="BC152" s="42">
        <f t="shared" si="47"/>
        <v>0</v>
      </c>
      <c r="BD152" s="42">
        <v>0</v>
      </c>
      <c r="BE152" s="42">
        <f t="shared" si="48"/>
        <v>0</v>
      </c>
      <c r="BG152" s="48">
        <f t="shared" si="49"/>
        <v>0</v>
      </c>
      <c r="BH152" s="48">
        <f t="shared" si="50"/>
        <v>0</v>
      </c>
      <c r="BI152" s="48">
        <f t="shared" si="51"/>
        <v>0</v>
      </c>
      <c r="BJ152" s="48" t="s">
        <v>91</v>
      </c>
      <c r="BK152" s="42" t="s">
        <v>816</v>
      </c>
    </row>
    <row r="153" spans="1:63">
      <c r="A153" s="323" t="s">
        <v>840</v>
      </c>
      <c r="B153" s="323" t="s">
        <v>733</v>
      </c>
      <c r="C153" s="323" t="s">
        <v>819</v>
      </c>
      <c r="D153" s="496" t="s">
        <v>839</v>
      </c>
      <c r="E153" s="497"/>
      <c r="F153" s="323" t="s">
        <v>87</v>
      </c>
      <c r="G153" s="324">
        <v>2</v>
      </c>
      <c r="H153" s="324">
        <v>0</v>
      </c>
      <c r="I153" s="324">
        <f t="shared" si="26"/>
        <v>0</v>
      </c>
      <c r="J153" s="324">
        <f t="shared" si="27"/>
        <v>0</v>
      </c>
      <c r="K153" s="324">
        <f t="shared" si="28"/>
        <v>0</v>
      </c>
      <c r="L153" s="324">
        <v>0</v>
      </c>
      <c r="M153" s="324">
        <f t="shared" si="29"/>
        <v>0</v>
      </c>
      <c r="N153" s="308"/>
      <c r="Y153" s="42">
        <f t="shared" si="30"/>
        <v>0</v>
      </c>
      <c r="AA153" s="42">
        <f t="shared" si="31"/>
        <v>0</v>
      </c>
      <c r="AB153" s="42">
        <f t="shared" si="32"/>
        <v>0</v>
      </c>
      <c r="AC153" s="42">
        <f t="shared" si="33"/>
        <v>0</v>
      </c>
      <c r="AD153" s="42">
        <f t="shared" si="34"/>
        <v>0</v>
      </c>
      <c r="AE153" s="42">
        <f t="shared" si="35"/>
        <v>0</v>
      </c>
      <c r="AF153" s="42">
        <f t="shared" si="36"/>
        <v>0</v>
      </c>
      <c r="AG153" s="42">
        <f t="shared" si="37"/>
        <v>0</v>
      </c>
      <c r="AH153" s="44" t="s">
        <v>733</v>
      </c>
      <c r="AI153" s="48">
        <f t="shared" si="38"/>
        <v>0</v>
      </c>
      <c r="AJ153" s="48">
        <f t="shared" si="39"/>
        <v>0</v>
      </c>
      <c r="AK153" s="48">
        <f t="shared" si="40"/>
        <v>0</v>
      </c>
      <c r="AM153" s="42">
        <v>20</v>
      </c>
      <c r="AN153" s="42">
        <f t="shared" si="41"/>
        <v>0</v>
      </c>
      <c r="AO153" s="42">
        <f t="shared" si="42"/>
        <v>0</v>
      </c>
      <c r="AP153" s="49" t="s">
        <v>94</v>
      </c>
      <c r="AU153" s="42">
        <f t="shared" si="43"/>
        <v>0</v>
      </c>
      <c r="AV153" s="42">
        <f t="shared" si="44"/>
        <v>0</v>
      </c>
      <c r="AW153" s="42">
        <f t="shared" si="45"/>
        <v>0</v>
      </c>
      <c r="AX153" s="45" t="s">
        <v>817</v>
      </c>
      <c r="AY153" s="45" t="s">
        <v>747</v>
      </c>
      <c r="AZ153" s="44" t="s">
        <v>731</v>
      </c>
      <c r="BB153" s="42">
        <f t="shared" si="46"/>
        <v>0</v>
      </c>
      <c r="BC153" s="42">
        <f t="shared" si="47"/>
        <v>0</v>
      </c>
      <c r="BD153" s="42">
        <v>0</v>
      </c>
      <c r="BE153" s="42">
        <f t="shared" si="48"/>
        <v>0</v>
      </c>
      <c r="BG153" s="48">
        <f t="shared" si="49"/>
        <v>0</v>
      </c>
      <c r="BH153" s="48">
        <f t="shared" si="50"/>
        <v>0</v>
      </c>
      <c r="BI153" s="48">
        <f t="shared" si="51"/>
        <v>0</v>
      </c>
      <c r="BJ153" s="48" t="s">
        <v>91</v>
      </c>
      <c r="BK153" s="42" t="s">
        <v>816</v>
      </c>
    </row>
    <row r="154" spans="1:63">
      <c r="A154" s="323" t="s">
        <v>838</v>
      </c>
      <c r="B154" s="323" t="s">
        <v>733</v>
      </c>
      <c r="C154" s="323" t="s">
        <v>837</v>
      </c>
      <c r="D154" s="496" t="s">
        <v>836</v>
      </c>
      <c r="E154" s="497"/>
      <c r="F154" s="323" t="s">
        <v>87</v>
      </c>
      <c r="G154" s="324">
        <v>4</v>
      </c>
      <c r="H154" s="324">
        <v>0</v>
      </c>
      <c r="I154" s="324">
        <f t="shared" si="26"/>
        <v>0</v>
      </c>
      <c r="J154" s="324">
        <f t="shared" si="27"/>
        <v>0</v>
      </c>
      <c r="K154" s="324">
        <f t="shared" si="28"/>
        <v>0</v>
      </c>
      <c r="L154" s="324">
        <v>0</v>
      </c>
      <c r="M154" s="324">
        <f t="shared" si="29"/>
        <v>0</v>
      </c>
      <c r="N154" s="308"/>
      <c r="Y154" s="42">
        <f t="shared" si="30"/>
        <v>0</v>
      </c>
      <c r="AA154" s="42">
        <f t="shared" si="31"/>
        <v>0</v>
      </c>
      <c r="AB154" s="42">
        <f t="shared" si="32"/>
        <v>0</v>
      </c>
      <c r="AC154" s="42">
        <f t="shared" si="33"/>
        <v>0</v>
      </c>
      <c r="AD154" s="42">
        <f t="shared" si="34"/>
        <v>0</v>
      </c>
      <c r="AE154" s="42">
        <f t="shared" si="35"/>
        <v>0</v>
      </c>
      <c r="AF154" s="42">
        <f t="shared" si="36"/>
        <v>0</v>
      </c>
      <c r="AG154" s="42">
        <f t="shared" si="37"/>
        <v>0</v>
      </c>
      <c r="AH154" s="44" t="s">
        <v>733</v>
      </c>
      <c r="AI154" s="48">
        <f t="shared" si="38"/>
        <v>0</v>
      </c>
      <c r="AJ154" s="48">
        <f t="shared" si="39"/>
        <v>0</v>
      </c>
      <c r="AK154" s="48">
        <f t="shared" si="40"/>
        <v>0</v>
      </c>
      <c r="AM154" s="42">
        <v>20</v>
      </c>
      <c r="AN154" s="42">
        <f t="shared" si="41"/>
        <v>0</v>
      </c>
      <c r="AO154" s="42">
        <f t="shared" si="42"/>
        <v>0</v>
      </c>
      <c r="AP154" s="49" t="s">
        <v>94</v>
      </c>
      <c r="AU154" s="42">
        <f t="shared" si="43"/>
        <v>0</v>
      </c>
      <c r="AV154" s="42">
        <f t="shared" si="44"/>
        <v>0</v>
      </c>
      <c r="AW154" s="42">
        <f t="shared" si="45"/>
        <v>0</v>
      </c>
      <c r="AX154" s="45" t="s">
        <v>817</v>
      </c>
      <c r="AY154" s="45" t="s">
        <v>747</v>
      </c>
      <c r="AZ154" s="44" t="s">
        <v>731</v>
      </c>
      <c r="BB154" s="42">
        <f t="shared" si="46"/>
        <v>0</v>
      </c>
      <c r="BC154" s="42">
        <f t="shared" si="47"/>
        <v>0</v>
      </c>
      <c r="BD154" s="42">
        <v>0</v>
      </c>
      <c r="BE154" s="42">
        <f t="shared" si="48"/>
        <v>0</v>
      </c>
      <c r="BG154" s="48">
        <f t="shared" si="49"/>
        <v>0</v>
      </c>
      <c r="BH154" s="48">
        <f t="shared" si="50"/>
        <v>0</v>
      </c>
      <c r="BI154" s="48">
        <f t="shared" si="51"/>
        <v>0</v>
      </c>
      <c r="BJ154" s="48" t="s">
        <v>91</v>
      </c>
      <c r="BK154" s="42" t="s">
        <v>816</v>
      </c>
    </row>
    <row r="155" spans="1:63">
      <c r="A155" s="323" t="s">
        <v>835</v>
      </c>
      <c r="B155" s="323" t="s">
        <v>733</v>
      </c>
      <c r="C155" s="323" t="s">
        <v>834</v>
      </c>
      <c r="D155" s="496" t="s">
        <v>833</v>
      </c>
      <c r="E155" s="497"/>
      <c r="F155" s="323" t="s">
        <v>87</v>
      </c>
      <c r="G155" s="324">
        <v>2</v>
      </c>
      <c r="H155" s="324">
        <v>0</v>
      </c>
      <c r="I155" s="324">
        <f t="shared" si="26"/>
        <v>0</v>
      </c>
      <c r="J155" s="324">
        <f t="shared" si="27"/>
        <v>0</v>
      </c>
      <c r="K155" s="324">
        <f t="shared" si="28"/>
        <v>0</v>
      </c>
      <c r="L155" s="324">
        <v>0</v>
      </c>
      <c r="M155" s="324">
        <f t="shared" si="29"/>
        <v>0</v>
      </c>
      <c r="N155" s="308"/>
      <c r="Y155" s="42">
        <f t="shared" si="30"/>
        <v>0</v>
      </c>
      <c r="AA155" s="42">
        <f t="shared" si="31"/>
        <v>0</v>
      </c>
      <c r="AB155" s="42">
        <f t="shared" si="32"/>
        <v>0</v>
      </c>
      <c r="AC155" s="42">
        <f t="shared" si="33"/>
        <v>0</v>
      </c>
      <c r="AD155" s="42">
        <f t="shared" si="34"/>
        <v>0</v>
      </c>
      <c r="AE155" s="42">
        <f t="shared" si="35"/>
        <v>0</v>
      </c>
      <c r="AF155" s="42">
        <f t="shared" si="36"/>
        <v>0</v>
      </c>
      <c r="AG155" s="42">
        <f t="shared" si="37"/>
        <v>0</v>
      </c>
      <c r="AH155" s="44" t="s">
        <v>733</v>
      </c>
      <c r="AI155" s="48">
        <f t="shared" si="38"/>
        <v>0</v>
      </c>
      <c r="AJ155" s="48">
        <f t="shared" si="39"/>
        <v>0</v>
      </c>
      <c r="AK155" s="48">
        <f t="shared" si="40"/>
        <v>0</v>
      </c>
      <c r="AM155" s="42">
        <v>20</v>
      </c>
      <c r="AN155" s="42">
        <f t="shared" si="41"/>
        <v>0</v>
      </c>
      <c r="AO155" s="42">
        <f t="shared" si="42"/>
        <v>0</v>
      </c>
      <c r="AP155" s="49" t="s">
        <v>94</v>
      </c>
      <c r="AU155" s="42">
        <f t="shared" si="43"/>
        <v>0</v>
      </c>
      <c r="AV155" s="42">
        <f t="shared" si="44"/>
        <v>0</v>
      </c>
      <c r="AW155" s="42">
        <f t="shared" si="45"/>
        <v>0</v>
      </c>
      <c r="AX155" s="45" t="s">
        <v>817</v>
      </c>
      <c r="AY155" s="45" t="s">
        <v>747</v>
      </c>
      <c r="AZ155" s="44" t="s">
        <v>731</v>
      </c>
      <c r="BB155" s="42">
        <f t="shared" si="46"/>
        <v>0</v>
      </c>
      <c r="BC155" s="42">
        <f t="shared" si="47"/>
        <v>0</v>
      </c>
      <c r="BD155" s="42">
        <v>0</v>
      </c>
      <c r="BE155" s="42">
        <f t="shared" si="48"/>
        <v>0</v>
      </c>
      <c r="BG155" s="48">
        <f t="shared" si="49"/>
        <v>0</v>
      </c>
      <c r="BH155" s="48">
        <f t="shared" si="50"/>
        <v>0</v>
      </c>
      <c r="BI155" s="48">
        <f t="shared" si="51"/>
        <v>0</v>
      </c>
      <c r="BJ155" s="48" t="s">
        <v>91</v>
      </c>
      <c r="BK155" s="42" t="s">
        <v>816</v>
      </c>
    </row>
    <row r="156" spans="1:63">
      <c r="A156" s="323" t="s">
        <v>832</v>
      </c>
      <c r="B156" s="323" t="s">
        <v>733</v>
      </c>
      <c r="C156" s="323" t="s">
        <v>831</v>
      </c>
      <c r="D156" s="496" t="s">
        <v>830</v>
      </c>
      <c r="E156" s="497"/>
      <c r="F156" s="323" t="s">
        <v>87</v>
      </c>
      <c r="G156" s="324">
        <v>3</v>
      </c>
      <c r="H156" s="324">
        <v>0</v>
      </c>
      <c r="I156" s="324">
        <f t="shared" si="26"/>
        <v>0</v>
      </c>
      <c r="J156" s="324">
        <f t="shared" si="27"/>
        <v>0</v>
      </c>
      <c r="K156" s="324">
        <f t="shared" si="28"/>
        <v>0</v>
      </c>
      <c r="L156" s="324">
        <v>0</v>
      </c>
      <c r="M156" s="324">
        <f t="shared" si="29"/>
        <v>0</v>
      </c>
      <c r="N156" s="308"/>
      <c r="Y156" s="42">
        <f t="shared" si="30"/>
        <v>0</v>
      </c>
      <c r="AA156" s="42">
        <f t="shared" si="31"/>
        <v>0</v>
      </c>
      <c r="AB156" s="42">
        <f t="shared" si="32"/>
        <v>0</v>
      </c>
      <c r="AC156" s="42">
        <f t="shared" si="33"/>
        <v>0</v>
      </c>
      <c r="AD156" s="42">
        <f t="shared" si="34"/>
        <v>0</v>
      </c>
      <c r="AE156" s="42">
        <f t="shared" si="35"/>
        <v>0</v>
      </c>
      <c r="AF156" s="42">
        <f t="shared" si="36"/>
        <v>0</v>
      </c>
      <c r="AG156" s="42">
        <f t="shared" si="37"/>
        <v>0</v>
      </c>
      <c r="AH156" s="44" t="s">
        <v>733</v>
      </c>
      <c r="AI156" s="48">
        <f t="shared" si="38"/>
        <v>0</v>
      </c>
      <c r="AJ156" s="48">
        <f t="shared" si="39"/>
        <v>0</v>
      </c>
      <c r="AK156" s="48">
        <f t="shared" si="40"/>
        <v>0</v>
      </c>
      <c r="AM156" s="42">
        <v>20</v>
      </c>
      <c r="AN156" s="42">
        <f t="shared" si="41"/>
        <v>0</v>
      </c>
      <c r="AO156" s="42">
        <f t="shared" si="42"/>
        <v>0</v>
      </c>
      <c r="AP156" s="49" t="s">
        <v>94</v>
      </c>
      <c r="AU156" s="42">
        <f t="shared" si="43"/>
        <v>0</v>
      </c>
      <c r="AV156" s="42">
        <f t="shared" si="44"/>
        <v>0</v>
      </c>
      <c r="AW156" s="42">
        <f t="shared" si="45"/>
        <v>0</v>
      </c>
      <c r="AX156" s="45" t="s">
        <v>817</v>
      </c>
      <c r="AY156" s="45" t="s">
        <v>747</v>
      </c>
      <c r="AZ156" s="44" t="s">
        <v>731</v>
      </c>
      <c r="BB156" s="42">
        <f t="shared" si="46"/>
        <v>0</v>
      </c>
      <c r="BC156" s="42">
        <f t="shared" si="47"/>
        <v>0</v>
      </c>
      <c r="BD156" s="42">
        <v>0</v>
      </c>
      <c r="BE156" s="42">
        <f t="shared" si="48"/>
        <v>0</v>
      </c>
      <c r="BG156" s="48">
        <f t="shared" si="49"/>
        <v>0</v>
      </c>
      <c r="BH156" s="48">
        <f t="shared" si="50"/>
        <v>0</v>
      </c>
      <c r="BI156" s="48">
        <f t="shared" si="51"/>
        <v>0</v>
      </c>
      <c r="BJ156" s="48" t="s">
        <v>91</v>
      </c>
      <c r="BK156" s="42" t="s">
        <v>816</v>
      </c>
    </row>
    <row r="157" spans="1:63">
      <c r="A157" s="323" t="s">
        <v>829</v>
      </c>
      <c r="B157" s="323" t="s">
        <v>733</v>
      </c>
      <c r="C157" s="323" t="s">
        <v>828</v>
      </c>
      <c r="D157" s="496" t="s">
        <v>827</v>
      </c>
      <c r="E157" s="497"/>
      <c r="F157" s="323" t="s">
        <v>87</v>
      </c>
      <c r="G157" s="324">
        <v>2</v>
      </c>
      <c r="H157" s="324">
        <v>0</v>
      </c>
      <c r="I157" s="324">
        <f t="shared" si="26"/>
        <v>0</v>
      </c>
      <c r="J157" s="324">
        <f t="shared" si="27"/>
        <v>0</v>
      </c>
      <c r="K157" s="324">
        <f t="shared" si="28"/>
        <v>0</v>
      </c>
      <c r="L157" s="324">
        <v>0</v>
      </c>
      <c r="M157" s="324">
        <f t="shared" si="29"/>
        <v>0</v>
      </c>
      <c r="N157" s="308"/>
      <c r="Y157" s="42">
        <f t="shared" si="30"/>
        <v>0</v>
      </c>
      <c r="AA157" s="42">
        <f t="shared" si="31"/>
        <v>0</v>
      </c>
      <c r="AB157" s="42">
        <f t="shared" si="32"/>
        <v>0</v>
      </c>
      <c r="AC157" s="42">
        <f t="shared" si="33"/>
        <v>0</v>
      </c>
      <c r="AD157" s="42">
        <f t="shared" si="34"/>
        <v>0</v>
      </c>
      <c r="AE157" s="42">
        <f t="shared" si="35"/>
        <v>0</v>
      </c>
      <c r="AF157" s="42">
        <f t="shared" si="36"/>
        <v>0</v>
      </c>
      <c r="AG157" s="42">
        <f t="shared" si="37"/>
        <v>0</v>
      </c>
      <c r="AH157" s="44" t="s">
        <v>733</v>
      </c>
      <c r="AI157" s="48">
        <f t="shared" si="38"/>
        <v>0</v>
      </c>
      <c r="AJ157" s="48">
        <f t="shared" si="39"/>
        <v>0</v>
      </c>
      <c r="AK157" s="48">
        <f t="shared" si="40"/>
        <v>0</v>
      </c>
      <c r="AM157" s="42">
        <v>20</v>
      </c>
      <c r="AN157" s="42">
        <f t="shared" si="41"/>
        <v>0</v>
      </c>
      <c r="AO157" s="42">
        <f t="shared" si="42"/>
        <v>0</v>
      </c>
      <c r="AP157" s="49" t="s">
        <v>94</v>
      </c>
      <c r="AU157" s="42">
        <f t="shared" si="43"/>
        <v>0</v>
      </c>
      <c r="AV157" s="42">
        <f t="shared" si="44"/>
        <v>0</v>
      </c>
      <c r="AW157" s="42">
        <f t="shared" si="45"/>
        <v>0</v>
      </c>
      <c r="AX157" s="45" t="s">
        <v>817</v>
      </c>
      <c r="AY157" s="45" t="s">
        <v>747</v>
      </c>
      <c r="AZ157" s="44" t="s">
        <v>731</v>
      </c>
      <c r="BB157" s="42">
        <f t="shared" si="46"/>
        <v>0</v>
      </c>
      <c r="BC157" s="42">
        <f t="shared" si="47"/>
        <v>0</v>
      </c>
      <c r="BD157" s="42">
        <v>0</v>
      </c>
      <c r="BE157" s="42">
        <f t="shared" si="48"/>
        <v>0</v>
      </c>
      <c r="BG157" s="48">
        <f t="shared" si="49"/>
        <v>0</v>
      </c>
      <c r="BH157" s="48">
        <f t="shared" si="50"/>
        <v>0</v>
      </c>
      <c r="BI157" s="48">
        <f t="shared" si="51"/>
        <v>0</v>
      </c>
      <c r="BJ157" s="48" t="s">
        <v>91</v>
      </c>
      <c r="BK157" s="42" t="s">
        <v>816</v>
      </c>
    </row>
    <row r="158" spans="1:63">
      <c r="A158" s="323" t="s">
        <v>826</v>
      </c>
      <c r="B158" s="323" t="s">
        <v>733</v>
      </c>
      <c r="C158" s="323" t="s">
        <v>825</v>
      </c>
      <c r="D158" s="496" t="s">
        <v>824</v>
      </c>
      <c r="E158" s="497"/>
      <c r="F158" s="323" t="s">
        <v>87</v>
      </c>
      <c r="G158" s="324">
        <v>7</v>
      </c>
      <c r="H158" s="324">
        <v>0</v>
      </c>
      <c r="I158" s="324">
        <f t="shared" si="26"/>
        <v>0</v>
      </c>
      <c r="J158" s="324">
        <f t="shared" si="27"/>
        <v>0</v>
      </c>
      <c r="K158" s="324">
        <f t="shared" si="28"/>
        <v>0</v>
      </c>
      <c r="L158" s="324">
        <v>0</v>
      </c>
      <c r="M158" s="324">
        <f t="shared" si="29"/>
        <v>0</v>
      </c>
      <c r="N158" s="308"/>
      <c r="Y158" s="42">
        <f t="shared" si="30"/>
        <v>0</v>
      </c>
      <c r="AA158" s="42">
        <f t="shared" si="31"/>
        <v>0</v>
      </c>
      <c r="AB158" s="42">
        <f t="shared" si="32"/>
        <v>0</v>
      </c>
      <c r="AC158" s="42">
        <f t="shared" si="33"/>
        <v>0</v>
      </c>
      <c r="AD158" s="42">
        <f t="shared" si="34"/>
        <v>0</v>
      </c>
      <c r="AE158" s="42">
        <f t="shared" si="35"/>
        <v>0</v>
      </c>
      <c r="AF158" s="42">
        <f t="shared" si="36"/>
        <v>0</v>
      </c>
      <c r="AG158" s="42">
        <f t="shared" si="37"/>
        <v>0</v>
      </c>
      <c r="AH158" s="44" t="s">
        <v>733</v>
      </c>
      <c r="AI158" s="48">
        <f t="shared" si="38"/>
        <v>0</v>
      </c>
      <c r="AJ158" s="48">
        <f t="shared" si="39"/>
        <v>0</v>
      </c>
      <c r="AK158" s="48">
        <f t="shared" si="40"/>
        <v>0</v>
      </c>
      <c r="AM158" s="42">
        <v>20</v>
      </c>
      <c r="AN158" s="42">
        <f t="shared" si="41"/>
        <v>0</v>
      </c>
      <c r="AO158" s="42">
        <f t="shared" si="42"/>
        <v>0</v>
      </c>
      <c r="AP158" s="49" t="s">
        <v>94</v>
      </c>
      <c r="AU158" s="42">
        <f t="shared" si="43"/>
        <v>0</v>
      </c>
      <c r="AV158" s="42">
        <f t="shared" si="44"/>
        <v>0</v>
      </c>
      <c r="AW158" s="42">
        <f t="shared" si="45"/>
        <v>0</v>
      </c>
      <c r="AX158" s="45" t="s">
        <v>817</v>
      </c>
      <c r="AY158" s="45" t="s">
        <v>747</v>
      </c>
      <c r="AZ158" s="44" t="s">
        <v>731</v>
      </c>
      <c r="BB158" s="42">
        <f t="shared" si="46"/>
        <v>0</v>
      </c>
      <c r="BC158" s="42">
        <f t="shared" si="47"/>
        <v>0</v>
      </c>
      <c r="BD158" s="42">
        <v>0</v>
      </c>
      <c r="BE158" s="42">
        <f t="shared" si="48"/>
        <v>0</v>
      </c>
      <c r="BG158" s="48">
        <f t="shared" si="49"/>
        <v>0</v>
      </c>
      <c r="BH158" s="48">
        <f t="shared" si="50"/>
        <v>0</v>
      </c>
      <c r="BI158" s="48">
        <f t="shared" si="51"/>
        <v>0</v>
      </c>
      <c r="BJ158" s="48" t="s">
        <v>91</v>
      </c>
      <c r="BK158" s="42" t="s">
        <v>816</v>
      </c>
    </row>
    <row r="159" spans="1:63">
      <c r="A159" s="323" t="s">
        <v>823</v>
      </c>
      <c r="B159" s="323" t="s">
        <v>733</v>
      </c>
      <c r="C159" s="323" t="s">
        <v>822</v>
      </c>
      <c r="D159" s="496" t="s">
        <v>821</v>
      </c>
      <c r="E159" s="497"/>
      <c r="F159" s="323" t="s">
        <v>87</v>
      </c>
      <c r="G159" s="324">
        <v>3</v>
      </c>
      <c r="H159" s="324">
        <v>0</v>
      </c>
      <c r="I159" s="324">
        <f t="shared" si="26"/>
        <v>0</v>
      </c>
      <c r="J159" s="324">
        <f t="shared" si="27"/>
        <v>0</v>
      </c>
      <c r="K159" s="324">
        <f t="shared" si="28"/>
        <v>0</v>
      </c>
      <c r="L159" s="324">
        <v>0</v>
      </c>
      <c r="M159" s="324">
        <f t="shared" si="29"/>
        <v>0</v>
      </c>
      <c r="N159" s="308"/>
      <c r="Y159" s="42">
        <f t="shared" si="30"/>
        <v>0</v>
      </c>
      <c r="AA159" s="42">
        <f t="shared" si="31"/>
        <v>0</v>
      </c>
      <c r="AB159" s="42">
        <f t="shared" si="32"/>
        <v>0</v>
      </c>
      <c r="AC159" s="42">
        <f t="shared" si="33"/>
        <v>0</v>
      </c>
      <c r="AD159" s="42">
        <f t="shared" si="34"/>
        <v>0</v>
      </c>
      <c r="AE159" s="42">
        <f t="shared" si="35"/>
        <v>0</v>
      </c>
      <c r="AF159" s="42">
        <f t="shared" si="36"/>
        <v>0</v>
      </c>
      <c r="AG159" s="42">
        <f t="shared" si="37"/>
        <v>0</v>
      </c>
      <c r="AH159" s="44" t="s">
        <v>733</v>
      </c>
      <c r="AI159" s="48">
        <f t="shared" si="38"/>
        <v>0</v>
      </c>
      <c r="AJ159" s="48">
        <f t="shared" si="39"/>
        <v>0</v>
      </c>
      <c r="AK159" s="48">
        <f t="shared" si="40"/>
        <v>0</v>
      </c>
      <c r="AM159" s="42">
        <v>20</v>
      </c>
      <c r="AN159" s="42">
        <f t="shared" si="41"/>
        <v>0</v>
      </c>
      <c r="AO159" s="42">
        <f t="shared" si="42"/>
        <v>0</v>
      </c>
      <c r="AP159" s="49" t="s">
        <v>94</v>
      </c>
      <c r="AU159" s="42">
        <f t="shared" si="43"/>
        <v>0</v>
      </c>
      <c r="AV159" s="42">
        <f t="shared" si="44"/>
        <v>0</v>
      </c>
      <c r="AW159" s="42">
        <f t="shared" si="45"/>
        <v>0</v>
      </c>
      <c r="AX159" s="45" t="s">
        <v>817</v>
      </c>
      <c r="AY159" s="45" t="s">
        <v>747</v>
      </c>
      <c r="AZ159" s="44" t="s">
        <v>731</v>
      </c>
      <c r="BB159" s="42">
        <f t="shared" si="46"/>
        <v>0</v>
      </c>
      <c r="BC159" s="42">
        <f t="shared" si="47"/>
        <v>0</v>
      </c>
      <c r="BD159" s="42">
        <v>0</v>
      </c>
      <c r="BE159" s="42">
        <f t="shared" si="48"/>
        <v>0</v>
      </c>
      <c r="BG159" s="48">
        <f t="shared" si="49"/>
        <v>0</v>
      </c>
      <c r="BH159" s="48">
        <f t="shared" si="50"/>
        <v>0</v>
      </c>
      <c r="BI159" s="48">
        <f t="shared" si="51"/>
        <v>0</v>
      </c>
      <c r="BJ159" s="48" t="s">
        <v>91</v>
      </c>
      <c r="BK159" s="42" t="s">
        <v>816</v>
      </c>
    </row>
    <row r="160" spans="1:63">
      <c r="A160" s="323" t="s">
        <v>820</v>
      </c>
      <c r="B160" s="323" t="s">
        <v>733</v>
      </c>
      <c r="C160" s="323" t="s">
        <v>819</v>
      </c>
      <c r="D160" s="496" t="s">
        <v>818</v>
      </c>
      <c r="E160" s="497"/>
      <c r="F160" s="323" t="s">
        <v>87</v>
      </c>
      <c r="G160" s="324">
        <v>5</v>
      </c>
      <c r="H160" s="324">
        <v>0</v>
      </c>
      <c r="I160" s="324">
        <f t="shared" si="26"/>
        <v>0</v>
      </c>
      <c r="J160" s="324">
        <f t="shared" si="27"/>
        <v>0</v>
      </c>
      <c r="K160" s="324">
        <f t="shared" si="28"/>
        <v>0</v>
      </c>
      <c r="L160" s="324">
        <v>0</v>
      </c>
      <c r="M160" s="324">
        <f t="shared" si="29"/>
        <v>0</v>
      </c>
      <c r="N160" s="308"/>
      <c r="Y160" s="42">
        <f t="shared" si="30"/>
        <v>0</v>
      </c>
      <c r="AA160" s="42">
        <f t="shared" si="31"/>
        <v>0</v>
      </c>
      <c r="AB160" s="42">
        <f t="shared" si="32"/>
        <v>0</v>
      </c>
      <c r="AC160" s="42">
        <f t="shared" si="33"/>
        <v>0</v>
      </c>
      <c r="AD160" s="42">
        <f t="shared" si="34"/>
        <v>0</v>
      </c>
      <c r="AE160" s="42">
        <f t="shared" si="35"/>
        <v>0</v>
      </c>
      <c r="AF160" s="42">
        <f t="shared" si="36"/>
        <v>0</v>
      </c>
      <c r="AG160" s="42">
        <f t="shared" si="37"/>
        <v>0</v>
      </c>
      <c r="AH160" s="44" t="s">
        <v>733</v>
      </c>
      <c r="AI160" s="48">
        <f t="shared" si="38"/>
        <v>0</v>
      </c>
      <c r="AJ160" s="48">
        <f t="shared" si="39"/>
        <v>0</v>
      </c>
      <c r="AK160" s="48">
        <f t="shared" si="40"/>
        <v>0</v>
      </c>
      <c r="AM160" s="42">
        <v>20</v>
      </c>
      <c r="AN160" s="42">
        <f t="shared" si="41"/>
        <v>0</v>
      </c>
      <c r="AO160" s="42">
        <f t="shared" si="42"/>
        <v>0</v>
      </c>
      <c r="AP160" s="49" t="s">
        <v>94</v>
      </c>
      <c r="AU160" s="42">
        <f t="shared" si="43"/>
        <v>0</v>
      </c>
      <c r="AV160" s="42">
        <f t="shared" si="44"/>
        <v>0</v>
      </c>
      <c r="AW160" s="42">
        <f t="shared" si="45"/>
        <v>0</v>
      </c>
      <c r="AX160" s="45" t="s">
        <v>817</v>
      </c>
      <c r="AY160" s="45" t="s">
        <v>747</v>
      </c>
      <c r="AZ160" s="44" t="s">
        <v>731</v>
      </c>
      <c r="BB160" s="42">
        <f t="shared" si="46"/>
        <v>0</v>
      </c>
      <c r="BC160" s="42">
        <f t="shared" si="47"/>
        <v>0</v>
      </c>
      <c r="BD160" s="42">
        <v>0</v>
      </c>
      <c r="BE160" s="42">
        <f t="shared" si="48"/>
        <v>0</v>
      </c>
      <c r="BG160" s="48">
        <f t="shared" si="49"/>
        <v>0</v>
      </c>
      <c r="BH160" s="48">
        <f t="shared" si="50"/>
        <v>0</v>
      </c>
      <c r="BI160" s="48">
        <f t="shared" si="51"/>
        <v>0</v>
      </c>
      <c r="BJ160" s="48" t="s">
        <v>91</v>
      </c>
      <c r="BK160" s="42" t="s">
        <v>816</v>
      </c>
    </row>
    <row r="161" spans="1:63">
      <c r="A161" s="319"/>
      <c r="B161" s="320" t="s">
        <v>733</v>
      </c>
      <c r="C161" s="320" t="s">
        <v>811</v>
      </c>
      <c r="D161" s="491" t="s">
        <v>758</v>
      </c>
      <c r="E161" s="492"/>
      <c r="F161" s="319" t="s">
        <v>89</v>
      </c>
      <c r="G161" s="319" t="s">
        <v>89</v>
      </c>
      <c r="H161" s="319" t="s">
        <v>89</v>
      </c>
      <c r="I161" s="321">
        <f>SUM(I162:I162)</f>
        <v>0</v>
      </c>
      <c r="J161" s="321">
        <f>SUM(J162:J162)</f>
        <v>0</v>
      </c>
      <c r="K161" s="321">
        <f>SUM(K162:K162)</f>
        <v>0</v>
      </c>
      <c r="L161" s="322"/>
      <c r="M161" s="321">
        <f>SUM(M162:M162)</f>
        <v>0</v>
      </c>
      <c r="N161" s="308"/>
      <c r="AH161" s="44" t="s">
        <v>733</v>
      </c>
      <c r="AR161" s="47">
        <f>SUM(AI162:AI162)</f>
        <v>0</v>
      </c>
      <c r="AS161" s="47">
        <f>SUM(AJ162:AJ162)</f>
        <v>0</v>
      </c>
      <c r="AT161" s="47">
        <f>SUM(AK162:AK162)</f>
        <v>0</v>
      </c>
    </row>
    <row r="162" spans="1:63">
      <c r="A162" s="323" t="s">
        <v>815</v>
      </c>
      <c r="B162" s="323" t="s">
        <v>733</v>
      </c>
      <c r="C162" s="323" t="s">
        <v>814</v>
      </c>
      <c r="D162" s="496" t="s">
        <v>813</v>
      </c>
      <c r="E162" s="497"/>
      <c r="F162" s="323" t="s">
        <v>172</v>
      </c>
      <c r="G162" s="324">
        <v>202</v>
      </c>
      <c r="H162" s="324">
        <v>0</v>
      </c>
      <c r="I162" s="324">
        <f>G162*AN162</f>
        <v>0</v>
      </c>
      <c r="J162" s="324">
        <f>G162*AO162</f>
        <v>0</v>
      </c>
      <c r="K162" s="324">
        <f>G162*H162</f>
        <v>0</v>
      </c>
      <c r="L162" s="324">
        <v>0</v>
      </c>
      <c r="M162" s="324">
        <f>G162*L162</f>
        <v>0</v>
      </c>
      <c r="N162" s="308"/>
      <c r="Y162" s="42">
        <f>IF(AP162="5",BI162,0)</f>
        <v>0</v>
      </c>
      <c r="AA162" s="42">
        <f>IF(AP162="1",BG162,0)</f>
        <v>0</v>
      </c>
      <c r="AB162" s="42">
        <f>IF(AP162="1",BH162,0)</f>
        <v>0</v>
      </c>
      <c r="AC162" s="42">
        <f>IF(AP162="7",BG162,0)</f>
        <v>0</v>
      </c>
      <c r="AD162" s="42">
        <f>IF(AP162="7",BH162,0)</f>
        <v>0</v>
      </c>
      <c r="AE162" s="42">
        <f>IF(AP162="2",BG162,0)</f>
        <v>0</v>
      </c>
      <c r="AF162" s="42">
        <f>IF(AP162="2",BH162,0)</f>
        <v>0</v>
      </c>
      <c r="AG162" s="42">
        <f>IF(AP162="0",BI162,0)</f>
        <v>0</v>
      </c>
      <c r="AH162" s="44" t="s">
        <v>733</v>
      </c>
      <c r="AI162" s="48">
        <f>IF(AM162=0,K162,0)</f>
        <v>0</v>
      </c>
      <c r="AJ162" s="48">
        <f>IF(AM162=0,K162,0)</f>
        <v>0</v>
      </c>
      <c r="AK162" s="48">
        <f>IF(AM162=20,K162,0)</f>
        <v>0</v>
      </c>
      <c r="AM162" s="42">
        <v>20</v>
      </c>
      <c r="AN162" s="42">
        <f>H162*0</f>
        <v>0</v>
      </c>
      <c r="AO162" s="42">
        <f>H162*(1-0)</f>
        <v>0</v>
      </c>
      <c r="AP162" s="49" t="s">
        <v>94</v>
      </c>
      <c r="AU162" s="42">
        <f>AV162+AW162</f>
        <v>0</v>
      </c>
      <c r="AV162" s="42">
        <f>G162*AN162</f>
        <v>0</v>
      </c>
      <c r="AW162" s="42">
        <f>G162*AO162</f>
        <v>0</v>
      </c>
      <c r="AX162" s="45" t="s">
        <v>812</v>
      </c>
      <c r="AY162" s="45" t="s">
        <v>747</v>
      </c>
      <c r="AZ162" s="44" t="s">
        <v>731</v>
      </c>
      <c r="BB162" s="42">
        <f>AV162+AW162</f>
        <v>0</v>
      </c>
      <c r="BC162" s="42">
        <f>H162/(100-BD162)*100</f>
        <v>0</v>
      </c>
      <c r="BD162" s="42">
        <v>0</v>
      </c>
      <c r="BE162" s="42">
        <f>M162</f>
        <v>0</v>
      </c>
      <c r="BG162" s="48">
        <f>G162*AN162</f>
        <v>0</v>
      </c>
      <c r="BH162" s="48">
        <f>G162*AO162</f>
        <v>0</v>
      </c>
      <c r="BI162" s="48">
        <f>G162*H162</f>
        <v>0</v>
      </c>
      <c r="BJ162" s="48" t="s">
        <v>91</v>
      </c>
      <c r="BK162" s="42" t="s">
        <v>811</v>
      </c>
    </row>
    <row r="163" spans="1:63">
      <c r="A163" s="319"/>
      <c r="B163" s="320" t="s">
        <v>733</v>
      </c>
      <c r="C163" s="320" t="s">
        <v>499</v>
      </c>
      <c r="D163" s="491" t="s">
        <v>498</v>
      </c>
      <c r="E163" s="492"/>
      <c r="F163" s="319" t="s">
        <v>89</v>
      </c>
      <c r="G163" s="319" t="s">
        <v>89</v>
      </c>
      <c r="H163" s="319" t="s">
        <v>89</v>
      </c>
      <c r="I163" s="321">
        <f>SUM(I164:I175)</f>
        <v>0</v>
      </c>
      <c r="J163" s="321">
        <f>SUM(J164:J175)</f>
        <v>0</v>
      </c>
      <c r="K163" s="321">
        <f>SUM(K164:K175)</f>
        <v>0</v>
      </c>
      <c r="L163" s="322"/>
      <c r="M163" s="321">
        <f>SUM(M164:M175)</f>
        <v>0</v>
      </c>
      <c r="N163" s="308"/>
      <c r="AH163" s="44" t="s">
        <v>733</v>
      </c>
      <c r="AR163" s="47">
        <f>SUM(AI164:AI175)</f>
        <v>0</v>
      </c>
      <c r="AS163" s="47">
        <f>SUM(AJ164:AJ175)</f>
        <v>0</v>
      </c>
      <c r="AT163" s="47">
        <f>SUM(AK164:AK175)</f>
        <v>0</v>
      </c>
    </row>
    <row r="164" spans="1:63">
      <c r="A164" s="323" t="s">
        <v>810</v>
      </c>
      <c r="B164" s="323" t="s">
        <v>733</v>
      </c>
      <c r="C164" s="323" t="s">
        <v>809</v>
      </c>
      <c r="D164" s="496" t="s">
        <v>808</v>
      </c>
      <c r="E164" s="497"/>
      <c r="F164" s="323" t="s">
        <v>87</v>
      </c>
      <c r="G164" s="324">
        <v>3</v>
      </c>
      <c r="H164" s="324">
        <v>0</v>
      </c>
      <c r="I164" s="324">
        <f t="shared" ref="I164:I175" si="52">G164*AN164</f>
        <v>0</v>
      </c>
      <c r="J164" s="324">
        <f t="shared" ref="J164:J175" si="53">G164*AO164</f>
        <v>0</v>
      </c>
      <c r="K164" s="324">
        <f t="shared" ref="K164:K175" si="54">G164*H164</f>
        <v>0</v>
      </c>
      <c r="L164" s="324">
        <v>0</v>
      </c>
      <c r="M164" s="324">
        <f t="shared" ref="M164:M175" si="55">G164*L164</f>
        <v>0</v>
      </c>
      <c r="N164" s="308"/>
      <c r="Y164" s="42">
        <f t="shared" ref="Y164:Y175" si="56">IF(AP164="5",BI164,0)</f>
        <v>0</v>
      </c>
      <c r="AA164" s="42">
        <f t="shared" ref="AA164:AA175" si="57">IF(AP164="1",BG164,0)</f>
        <v>0</v>
      </c>
      <c r="AB164" s="42">
        <f t="shared" ref="AB164:AB175" si="58">IF(AP164="1",BH164,0)</f>
        <v>0</v>
      </c>
      <c r="AC164" s="42">
        <f t="shared" ref="AC164:AC175" si="59">IF(AP164="7",BG164,0)</f>
        <v>0</v>
      </c>
      <c r="AD164" s="42">
        <f t="shared" ref="AD164:AD175" si="60">IF(AP164="7",BH164,0)</f>
        <v>0</v>
      </c>
      <c r="AE164" s="42">
        <f t="shared" ref="AE164:AE175" si="61">IF(AP164="2",BG164,0)</f>
        <v>0</v>
      </c>
      <c r="AF164" s="42">
        <f t="shared" ref="AF164:AF175" si="62">IF(AP164="2",BH164,0)</f>
        <v>0</v>
      </c>
      <c r="AG164" s="42">
        <f t="shared" ref="AG164:AG175" si="63">IF(AP164="0",BI164,0)</f>
        <v>0</v>
      </c>
      <c r="AH164" s="44" t="s">
        <v>733</v>
      </c>
      <c r="AI164" s="48">
        <f t="shared" ref="AI164:AI175" si="64">IF(AM164=0,K164,0)</f>
        <v>0</v>
      </c>
      <c r="AJ164" s="48">
        <f t="shared" ref="AJ164:AJ175" si="65">IF(AM164=0,K164,0)</f>
        <v>0</v>
      </c>
      <c r="AK164" s="48">
        <f t="shared" ref="AK164:AK175" si="66">IF(AM164=20,K164,0)</f>
        <v>0</v>
      </c>
      <c r="AM164" s="42">
        <v>20</v>
      </c>
      <c r="AN164" s="42">
        <f t="shared" ref="AN164:AN175" si="67">H164*0</f>
        <v>0</v>
      </c>
      <c r="AO164" s="42">
        <f t="shared" ref="AO164:AO175" si="68">H164*(1-0)</f>
        <v>0</v>
      </c>
      <c r="AP164" s="49" t="s">
        <v>94</v>
      </c>
      <c r="AU164" s="42">
        <f t="shared" ref="AU164:AU175" si="69">AV164+AW164</f>
        <v>0</v>
      </c>
      <c r="AV164" s="42">
        <f t="shared" ref="AV164:AV175" si="70">G164*AN164</f>
        <v>0</v>
      </c>
      <c r="AW164" s="42">
        <f t="shared" ref="AW164:AW175" si="71">G164*AO164</f>
        <v>0</v>
      </c>
      <c r="AX164" s="45" t="s">
        <v>486</v>
      </c>
      <c r="AY164" s="45" t="s">
        <v>747</v>
      </c>
      <c r="AZ164" s="44" t="s">
        <v>731</v>
      </c>
      <c r="BB164" s="42">
        <f t="shared" ref="BB164:BB175" si="72">AV164+AW164</f>
        <v>0</v>
      </c>
      <c r="BC164" s="42">
        <f t="shared" ref="BC164:BC175" si="73">H164/(100-BD164)*100</f>
        <v>0</v>
      </c>
      <c r="BD164" s="42">
        <v>0</v>
      </c>
      <c r="BE164" s="42">
        <f t="shared" ref="BE164:BE175" si="74">M164</f>
        <v>0</v>
      </c>
      <c r="BG164" s="48">
        <f t="shared" ref="BG164:BG175" si="75">G164*AN164</f>
        <v>0</v>
      </c>
      <c r="BH164" s="48">
        <f t="shared" ref="BH164:BH175" si="76">G164*AO164</f>
        <v>0</v>
      </c>
      <c r="BI164" s="48">
        <f t="shared" ref="BI164:BI175" si="77">G164*H164</f>
        <v>0</v>
      </c>
      <c r="BJ164" s="48" t="s">
        <v>91</v>
      </c>
      <c r="BK164" s="42">
        <v>16</v>
      </c>
    </row>
    <row r="165" spans="1:63">
      <c r="A165" s="323" t="s">
        <v>807</v>
      </c>
      <c r="B165" s="323" t="s">
        <v>733</v>
      </c>
      <c r="C165" s="323" t="s">
        <v>806</v>
      </c>
      <c r="D165" s="496" t="s">
        <v>805</v>
      </c>
      <c r="E165" s="497"/>
      <c r="F165" s="323" t="s">
        <v>87</v>
      </c>
      <c r="G165" s="324">
        <v>6</v>
      </c>
      <c r="H165" s="324">
        <v>0</v>
      </c>
      <c r="I165" s="324">
        <f t="shared" si="52"/>
        <v>0</v>
      </c>
      <c r="J165" s="324">
        <f t="shared" si="53"/>
        <v>0</v>
      </c>
      <c r="K165" s="324">
        <f t="shared" si="54"/>
        <v>0</v>
      </c>
      <c r="L165" s="324">
        <v>0</v>
      </c>
      <c r="M165" s="324">
        <f t="shared" si="55"/>
        <v>0</v>
      </c>
      <c r="N165" s="308"/>
      <c r="Y165" s="42">
        <f t="shared" si="56"/>
        <v>0</v>
      </c>
      <c r="AA165" s="42">
        <f t="shared" si="57"/>
        <v>0</v>
      </c>
      <c r="AB165" s="42">
        <f t="shared" si="58"/>
        <v>0</v>
      </c>
      <c r="AC165" s="42">
        <f t="shared" si="59"/>
        <v>0</v>
      </c>
      <c r="AD165" s="42">
        <f t="shared" si="60"/>
        <v>0</v>
      </c>
      <c r="AE165" s="42">
        <f t="shared" si="61"/>
        <v>0</v>
      </c>
      <c r="AF165" s="42">
        <f t="shared" si="62"/>
        <v>0</v>
      </c>
      <c r="AG165" s="42">
        <f t="shared" si="63"/>
        <v>0</v>
      </c>
      <c r="AH165" s="44" t="s">
        <v>733</v>
      </c>
      <c r="AI165" s="48">
        <f t="shared" si="64"/>
        <v>0</v>
      </c>
      <c r="AJ165" s="48">
        <f t="shared" si="65"/>
        <v>0</v>
      </c>
      <c r="AK165" s="48">
        <f t="shared" si="66"/>
        <v>0</v>
      </c>
      <c r="AM165" s="42">
        <v>20</v>
      </c>
      <c r="AN165" s="42">
        <f t="shared" si="67"/>
        <v>0</v>
      </c>
      <c r="AO165" s="42">
        <f t="shared" si="68"/>
        <v>0</v>
      </c>
      <c r="AP165" s="49" t="s">
        <v>94</v>
      </c>
      <c r="AU165" s="42">
        <f t="shared" si="69"/>
        <v>0</v>
      </c>
      <c r="AV165" s="42">
        <f t="shared" si="70"/>
        <v>0</v>
      </c>
      <c r="AW165" s="42">
        <f t="shared" si="71"/>
        <v>0</v>
      </c>
      <c r="AX165" s="45" t="s">
        <v>486</v>
      </c>
      <c r="AY165" s="45" t="s">
        <v>747</v>
      </c>
      <c r="AZ165" s="44" t="s">
        <v>731</v>
      </c>
      <c r="BB165" s="42">
        <f t="shared" si="72"/>
        <v>0</v>
      </c>
      <c r="BC165" s="42">
        <f t="shared" si="73"/>
        <v>0</v>
      </c>
      <c r="BD165" s="42">
        <v>0</v>
      </c>
      <c r="BE165" s="42">
        <f t="shared" si="74"/>
        <v>0</v>
      </c>
      <c r="BG165" s="48">
        <f t="shared" si="75"/>
        <v>0</v>
      </c>
      <c r="BH165" s="48">
        <f t="shared" si="76"/>
        <v>0</v>
      </c>
      <c r="BI165" s="48">
        <f t="shared" si="77"/>
        <v>0</v>
      </c>
      <c r="BJ165" s="48" t="s">
        <v>91</v>
      </c>
      <c r="BK165" s="42">
        <v>16</v>
      </c>
    </row>
    <row r="166" spans="1:63">
      <c r="A166" s="323" t="s">
        <v>804</v>
      </c>
      <c r="B166" s="323" t="s">
        <v>733</v>
      </c>
      <c r="C166" s="323" t="s">
        <v>803</v>
      </c>
      <c r="D166" s="496" t="s">
        <v>802</v>
      </c>
      <c r="E166" s="497"/>
      <c r="F166" s="323" t="s">
        <v>87</v>
      </c>
      <c r="G166" s="324">
        <v>1</v>
      </c>
      <c r="H166" s="324">
        <v>0</v>
      </c>
      <c r="I166" s="324">
        <f t="shared" si="52"/>
        <v>0</v>
      </c>
      <c r="J166" s="324">
        <f t="shared" si="53"/>
        <v>0</v>
      </c>
      <c r="K166" s="324">
        <f t="shared" si="54"/>
        <v>0</v>
      </c>
      <c r="L166" s="324">
        <v>0</v>
      </c>
      <c r="M166" s="324">
        <f t="shared" si="55"/>
        <v>0</v>
      </c>
      <c r="N166" s="308"/>
      <c r="Y166" s="42">
        <f t="shared" si="56"/>
        <v>0</v>
      </c>
      <c r="AA166" s="42">
        <f t="shared" si="57"/>
        <v>0</v>
      </c>
      <c r="AB166" s="42">
        <f t="shared" si="58"/>
        <v>0</v>
      </c>
      <c r="AC166" s="42">
        <f t="shared" si="59"/>
        <v>0</v>
      </c>
      <c r="AD166" s="42">
        <f t="shared" si="60"/>
        <v>0</v>
      </c>
      <c r="AE166" s="42">
        <f t="shared" si="61"/>
        <v>0</v>
      </c>
      <c r="AF166" s="42">
        <f t="shared" si="62"/>
        <v>0</v>
      </c>
      <c r="AG166" s="42">
        <f t="shared" si="63"/>
        <v>0</v>
      </c>
      <c r="AH166" s="44" t="s">
        <v>733</v>
      </c>
      <c r="AI166" s="48">
        <f t="shared" si="64"/>
        <v>0</v>
      </c>
      <c r="AJ166" s="48">
        <f t="shared" si="65"/>
        <v>0</v>
      </c>
      <c r="AK166" s="48">
        <f t="shared" si="66"/>
        <v>0</v>
      </c>
      <c r="AM166" s="42">
        <v>20</v>
      </c>
      <c r="AN166" s="42">
        <f t="shared" si="67"/>
        <v>0</v>
      </c>
      <c r="AO166" s="42">
        <f t="shared" si="68"/>
        <v>0</v>
      </c>
      <c r="AP166" s="49" t="s">
        <v>94</v>
      </c>
      <c r="AU166" s="42">
        <f t="shared" si="69"/>
        <v>0</v>
      </c>
      <c r="AV166" s="42">
        <f t="shared" si="70"/>
        <v>0</v>
      </c>
      <c r="AW166" s="42">
        <f t="shared" si="71"/>
        <v>0</v>
      </c>
      <c r="AX166" s="45" t="s">
        <v>486</v>
      </c>
      <c r="AY166" s="45" t="s">
        <v>747</v>
      </c>
      <c r="AZ166" s="44" t="s">
        <v>731</v>
      </c>
      <c r="BB166" s="42">
        <f t="shared" si="72"/>
        <v>0</v>
      </c>
      <c r="BC166" s="42">
        <f t="shared" si="73"/>
        <v>0</v>
      </c>
      <c r="BD166" s="42">
        <v>0</v>
      </c>
      <c r="BE166" s="42">
        <f t="shared" si="74"/>
        <v>0</v>
      </c>
      <c r="BG166" s="48">
        <f t="shared" si="75"/>
        <v>0</v>
      </c>
      <c r="BH166" s="48">
        <f t="shared" si="76"/>
        <v>0</v>
      </c>
      <c r="BI166" s="48">
        <f t="shared" si="77"/>
        <v>0</v>
      </c>
      <c r="BJ166" s="48" t="s">
        <v>91</v>
      </c>
      <c r="BK166" s="42">
        <v>16</v>
      </c>
    </row>
    <row r="167" spans="1:63">
      <c r="A167" s="323" t="s">
        <v>801</v>
      </c>
      <c r="B167" s="323" t="s">
        <v>733</v>
      </c>
      <c r="C167" s="323" t="s">
        <v>800</v>
      </c>
      <c r="D167" s="496" t="s">
        <v>799</v>
      </c>
      <c r="E167" s="497"/>
      <c r="F167" s="323" t="s">
        <v>87</v>
      </c>
      <c r="G167" s="324">
        <v>3</v>
      </c>
      <c r="H167" s="324">
        <v>0</v>
      </c>
      <c r="I167" s="324">
        <f t="shared" si="52"/>
        <v>0</v>
      </c>
      <c r="J167" s="324">
        <f t="shared" si="53"/>
        <v>0</v>
      </c>
      <c r="K167" s="324">
        <f t="shared" si="54"/>
        <v>0</v>
      </c>
      <c r="L167" s="324">
        <v>0</v>
      </c>
      <c r="M167" s="324">
        <f t="shared" si="55"/>
        <v>0</v>
      </c>
      <c r="N167" s="308"/>
      <c r="Y167" s="42">
        <f t="shared" si="56"/>
        <v>0</v>
      </c>
      <c r="AA167" s="42">
        <f t="shared" si="57"/>
        <v>0</v>
      </c>
      <c r="AB167" s="42">
        <f t="shared" si="58"/>
        <v>0</v>
      </c>
      <c r="AC167" s="42">
        <f t="shared" si="59"/>
        <v>0</v>
      </c>
      <c r="AD167" s="42">
        <f t="shared" si="60"/>
        <v>0</v>
      </c>
      <c r="AE167" s="42">
        <f t="shared" si="61"/>
        <v>0</v>
      </c>
      <c r="AF167" s="42">
        <f t="shared" si="62"/>
        <v>0</v>
      </c>
      <c r="AG167" s="42">
        <f t="shared" si="63"/>
        <v>0</v>
      </c>
      <c r="AH167" s="44" t="s">
        <v>733</v>
      </c>
      <c r="AI167" s="48">
        <f t="shared" si="64"/>
        <v>0</v>
      </c>
      <c r="AJ167" s="48">
        <f t="shared" si="65"/>
        <v>0</v>
      </c>
      <c r="AK167" s="48">
        <f t="shared" si="66"/>
        <v>0</v>
      </c>
      <c r="AM167" s="42">
        <v>20</v>
      </c>
      <c r="AN167" s="42">
        <f t="shared" si="67"/>
        <v>0</v>
      </c>
      <c r="AO167" s="42">
        <f t="shared" si="68"/>
        <v>0</v>
      </c>
      <c r="AP167" s="49" t="s">
        <v>94</v>
      </c>
      <c r="AU167" s="42">
        <f t="shared" si="69"/>
        <v>0</v>
      </c>
      <c r="AV167" s="42">
        <f t="shared" si="70"/>
        <v>0</v>
      </c>
      <c r="AW167" s="42">
        <f t="shared" si="71"/>
        <v>0</v>
      </c>
      <c r="AX167" s="45" t="s">
        <v>486</v>
      </c>
      <c r="AY167" s="45" t="s">
        <v>747</v>
      </c>
      <c r="AZ167" s="44" t="s">
        <v>731</v>
      </c>
      <c r="BB167" s="42">
        <f t="shared" si="72"/>
        <v>0</v>
      </c>
      <c r="BC167" s="42">
        <f t="shared" si="73"/>
        <v>0</v>
      </c>
      <c r="BD167" s="42">
        <v>0</v>
      </c>
      <c r="BE167" s="42">
        <f t="shared" si="74"/>
        <v>0</v>
      </c>
      <c r="BG167" s="48">
        <f t="shared" si="75"/>
        <v>0</v>
      </c>
      <c r="BH167" s="48">
        <f t="shared" si="76"/>
        <v>0</v>
      </c>
      <c r="BI167" s="48">
        <f t="shared" si="77"/>
        <v>0</v>
      </c>
      <c r="BJ167" s="48" t="s">
        <v>91</v>
      </c>
      <c r="BK167" s="42">
        <v>16</v>
      </c>
    </row>
    <row r="168" spans="1:63">
      <c r="A168" s="323" t="s">
        <v>798</v>
      </c>
      <c r="B168" s="323" t="s">
        <v>733</v>
      </c>
      <c r="C168" s="323" t="s">
        <v>797</v>
      </c>
      <c r="D168" s="496" t="s">
        <v>796</v>
      </c>
      <c r="E168" s="497"/>
      <c r="F168" s="323" t="s">
        <v>87</v>
      </c>
      <c r="G168" s="324">
        <v>14</v>
      </c>
      <c r="H168" s="324">
        <v>0</v>
      </c>
      <c r="I168" s="324">
        <f t="shared" si="52"/>
        <v>0</v>
      </c>
      <c r="J168" s="324">
        <f t="shared" si="53"/>
        <v>0</v>
      </c>
      <c r="K168" s="324">
        <f t="shared" si="54"/>
        <v>0</v>
      </c>
      <c r="L168" s="324">
        <v>0</v>
      </c>
      <c r="M168" s="324">
        <f t="shared" si="55"/>
        <v>0</v>
      </c>
      <c r="N168" s="308"/>
      <c r="Y168" s="42">
        <f t="shared" si="56"/>
        <v>0</v>
      </c>
      <c r="AA168" s="42">
        <f t="shared" si="57"/>
        <v>0</v>
      </c>
      <c r="AB168" s="42">
        <f t="shared" si="58"/>
        <v>0</v>
      </c>
      <c r="AC168" s="42">
        <f t="shared" si="59"/>
        <v>0</v>
      </c>
      <c r="AD168" s="42">
        <f t="shared" si="60"/>
        <v>0</v>
      </c>
      <c r="AE168" s="42">
        <f t="shared" si="61"/>
        <v>0</v>
      </c>
      <c r="AF168" s="42">
        <f t="shared" si="62"/>
        <v>0</v>
      </c>
      <c r="AG168" s="42">
        <f t="shared" si="63"/>
        <v>0</v>
      </c>
      <c r="AH168" s="44" t="s">
        <v>733</v>
      </c>
      <c r="AI168" s="48">
        <f t="shared" si="64"/>
        <v>0</v>
      </c>
      <c r="AJ168" s="48">
        <f t="shared" si="65"/>
        <v>0</v>
      </c>
      <c r="AK168" s="48">
        <f t="shared" si="66"/>
        <v>0</v>
      </c>
      <c r="AM168" s="42">
        <v>20</v>
      </c>
      <c r="AN168" s="42">
        <f t="shared" si="67"/>
        <v>0</v>
      </c>
      <c r="AO168" s="42">
        <f t="shared" si="68"/>
        <v>0</v>
      </c>
      <c r="AP168" s="49" t="s">
        <v>94</v>
      </c>
      <c r="AU168" s="42">
        <f t="shared" si="69"/>
        <v>0</v>
      </c>
      <c r="AV168" s="42">
        <f t="shared" si="70"/>
        <v>0</v>
      </c>
      <c r="AW168" s="42">
        <f t="shared" si="71"/>
        <v>0</v>
      </c>
      <c r="AX168" s="45" t="s">
        <v>486</v>
      </c>
      <c r="AY168" s="45" t="s">
        <v>747</v>
      </c>
      <c r="AZ168" s="44" t="s">
        <v>731</v>
      </c>
      <c r="BB168" s="42">
        <f t="shared" si="72"/>
        <v>0</v>
      </c>
      <c r="BC168" s="42">
        <f t="shared" si="73"/>
        <v>0</v>
      </c>
      <c r="BD168" s="42">
        <v>0</v>
      </c>
      <c r="BE168" s="42">
        <f t="shared" si="74"/>
        <v>0</v>
      </c>
      <c r="BG168" s="48">
        <f t="shared" si="75"/>
        <v>0</v>
      </c>
      <c r="BH168" s="48">
        <f t="shared" si="76"/>
        <v>0</v>
      </c>
      <c r="BI168" s="48">
        <f t="shared" si="77"/>
        <v>0</v>
      </c>
      <c r="BJ168" s="48" t="s">
        <v>91</v>
      </c>
      <c r="BK168" s="42">
        <v>16</v>
      </c>
    </row>
    <row r="169" spans="1:63">
      <c r="A169" s="323" t="s">
        <v>795</v>
      </c>
      <c r="B169" s="323" t="s">
        <v>733</v>
      </c>
      <c r="C169" s="323" t="s">
        <v>794</v>
      </c>
      <c r="D169" s="496" t="s">
        <v>793</v>
      </c>
      <c r="E169" s="497"/>
      <c r="F169" s="323" t="s">
        <v>87</v>
      </c>
      <c r="G169" s="324">
        <v>4</v>
      </c>
      <c r="H169" s="324">
        <v>0</v>
      </c>
      <c r="I169" s="324">
        <f t="shared" si="52"/>
        <v>0</v>
      </c>
      <c r="J169" s="324">
        <f t="shared" si="53"/>
        <v>0</v>
      </c>
      <c r="K169" s="324">
        <f t="shared" si="54"/>
        <v>0</v>
      </c>
      <c r="L169" s="324">
        <v>0</v>
      </c>
      <c r="M169" s="324">
        <f t="shared" si="55"/>
        <v>0</v>
      </c>
      <c r="N169" s="308"/>
      <c r="Y169" s="42">
        <f t="shared" si="56"/>
        <v>0</v>
      </c>
      <c r="AA169" s="42">
        <f t="shared" si="57"/>
        <v>0</v>
      </c>
      <c r="AB169" s="42">
        <f t="shared" si="58"/>
        <v>0</v>
      </c>
      <c r="AC169" s="42">
        <f t="shared" si="59"/>
        <v>0</v>
      </c>
      <c r="AD169" s="42">
        <f t="shared" si="60"/>
        <v>0</v>
      </c>
      <c r="AE169" s="42">
        <f t="shared" si="61"/>
        <v>0</v>
      </c>
      <c r="AF169" s="42">
        <f t="shared" si="62"/>
        <v>0</v>
      </c>
      <c r="AG169" s="42">
        <f t="shared" si="63"/>
        <v>0</v>
      </c>
      <c r="AH169" s="44" t="s">
        <v>733</v>
      </c>
      <c r="AI169" s="48">
        <f t="shared" si="64"/>
        <v>0</v>
      </c>
      <c r="AJ169" s="48">
        <f t="shared" si="65"/>
        <v>0</v>
      </c>
      <c r="AK169" s="48">
        <f t="shared" si="66"/>
        <v>0</v>
      </c>
      <c r="AM169" s="42">
        <v>20</v>
      </c>
      <c r="AN169" s="42">
        <f t="shared" si="67"/>
        <v>0</v>
      </c>
      <c r="AO169" s="42">
        <f t="shared" si="68"/>
        <v>0</v>
      </c>
      <c r="AP169" s="49" t="s">
        <v>94</v>
      </c>
      <c r="AU169" s="42">
        <f t="shared" si="69"/>
        <v>0</v>
      </c>
      <c r="AV169" s="42">
        <f t="shared" si="70"/>
        <v>0</v>
      </c>
      <c r="AW169" s="42">
        <f t="shared" si="71"/>
        <v>0</v>
      </c>
      <c r="AX169" s="45" t="s">
        <v>486</v>
      </c>
      <c r="AY169" s="45" t="s">
        <v>747</v>
      </c>
      <c r="AZ169" s="44" t="s">
        <v>731</v>
      </c>
      <c r="BB169" s="42">
        <f t="shared" si="72"/>
        <v>0</v>
      </c>
      <c r="BC169" s="42">
        <f t="shared" si="73"/>
        <v>0</v>
      </c>
      <c r="BD169" s="42">
        <v>0</v>
      </c>
      <c r="BE169" s="42">
        <f t="shared" si="74"/>
        <v>0</v>
      </c>
      <c r="BG169" s="48">
        <f t="shared" si="75"/>
        <v>0</v>
      </c>
      <c r="BH169" s="48">
        <f t="shared" si="76"/>
        <v>0</v>
      </c>
      <c r="BI169" s="48">
        <f t="shared" si="77"/>
        <v>0</v>
      </c>
      <c r="BJ169" s="48" t="s">
        <v>91</v>
      </c>
      <c r="BK169" s="42">
        <v>16</v>
      </c>
    </row>
    <row r="170" spans="1:63">
      <c r="A170" s="323" t="s">
        <v>792</v>
      </c>
      <c r="B170" s="323" t="s">
        <v>733</v>
      </c>
      <c r="C170" s="323" t="s">
        <v>791</v>
      </c>
      <c r="D170" s="496" t="s">
        <v>790</v>
      </c>
      <c r="E170" s="497"/>
      <c r="F170" s="323" t="s">
        <v>87</v>
      </c>
      <c r="G170" s="324">
        <v>13</v>
      </c>
      <c r="H170" s="324">
        <v>0</v>
      </c>
      <c r="I170" s="324">
        <f t="shared" si="52"/>
        <v>0</v>
      </c>
      <c r="J170" s="324">
        <f t="shared" si="53"/>
        <v>0</v>
      </c>
      <c r="K170" s="324">
        <f t="shared" si="54"/>
        <v>0</v>
      </c>
      <c r="L170" s="324">
        <v>0</v>
      </c>
      <c r="M170" s="324">
        <f t="shared" si="55"/>
        <v>0</v>
      </c>
      <c r="N170" s="308"/>
      <c r="Y170" s="42">
        <f t="shared" si="56"/>
        <v>0</v>
      </c>
      <c r="AA170" s="42">
        <f t="shared" si="57"/>
        <v>0</v>
      </c>
      <c r="AB170" s="42">
        <f t="shared" si="58"/>
        <v>0</v>
      </c>
      <c r="AC170" s="42">
        <f t="shared" si="59"/>
        <v>0</v>
      </c>
      <c r="AD170" s="42">
        <f t="shared" si="60"/>
        <v>0</v>
      </c>
      <c r="AE170" s="42">
        <f t="shared" si="61"/>
        <v>0</v>
      </c>
      <c r="AF170" s="42">
        <f t="shared" si="62"/>
        <v>0</v>
      </c>
      <c r="AG170" s="42">
        <f t="shared" si="63"/>
        <v>0</v>
      </c>
      <c r="AH170" s="44" t="s">
        <v>733</v>
      </c>
      <c r="AI170" s="48">
        <f t="shared" si="64"/>
        <v>0</v>
      </c>
      <c r="AJ170" s="48">
        <f t="shared" si="65"/>
        <v>0</v>
      </c>
      <c r="AK170" s="48">
        <f t="shared" si="66"/>
        <v>0</v>
      </c>
      <c r="AM170" s="42">
        <v>20</v>
      </c>
      <c r="AN170" s="42">
        <f t="shared" si="67"/>
        <v>0</v>
      </c>
      <c r="AO170" s="42">
        <f t="shared" si="68"/>
        <v>0</v>
      </c>
      <c r="AP170" s="49" t="s">
        <v>94</v>
      </c>
      <c r="AU170" s="42">
        <f t="shared" si="69"/>
        <v>0</v>
      </c>
      <c r="AV170" s="42">
        <f t="shared" si="70"/>
        <v>0</v>
      </c>
      <c r="AW170" s="42">
        <f t="shared" si="71"/>
        <v>0</v>
      </c>
      <c r="AX170" s="45" t="s">
        <v>486</v>
      </c>
      <c r="AY170" s="45" t="s">
        <v>747</v>
      </c>
      <c r="AZ170" s="44" t="s">
        <v>731</v>
      </c>
      <c r="BB170" s="42">
        <f t="shared" si="72"/>
        <v>0</v>
      </c>
      <c r="BC170" s="42">
        <f t="shared" si="73"/>
        <v>0</v>
      </c>
      <c r="BD170" s="42">
        <v>0</v>
      </c>
      <c r="BE170" s="42">
        <f t="shared" si="74"/>
        <v>0</v>
      </c>
      <c r="BG170" s="48">
        <f t="shared" si="75"/>
        <v>0</v>
      </c>
      <c r="BH170" s="48">
        <f t="shared" si="76"/>
        <v>0</v>
      </c>
      <c r="BI170" s="48">
        <f t="shared" si="77"/>
        <v>0</v>
      </c>
      <c r="BJ170" s="48" t="s">
        <v>91</v>
      </c>
      <c r="BK170" s="42">
        <v>16</v>
      </c>
    </row>
    <row r="171" spans="1:63">
      <c r="A171" s="323" t="s">
        <v>789</v>
      </c>
      <c r="B171" s="323" t="s">
        <v>733</v>
      </c>
      <c r="C171" s="323" t="s">
        <v>788</v>
      </c>
      <c r="D171" s="496" t="s">
        <v>787</v>
      </c>
      <c r="E171" s="497"/>
      <c r="F171" s="323" t="s">
        <v>87</v>
      </c>
      <c r="G171" s="324">
        <v>6</v>
      </c>
      <c r="H171" s="324">
        <v>0</v>
      </c>
      <c r="I171" s="324">
        <f t="shared" si="52"/>
        <v>0</v>
      </c>
      <c r="J171" s="324">
        <f t="shared" si="53"/>
        <v>0</v>
      </c>
      <c r="K171" s="324">
        <f t="shared" si="54"/>
        <v>0</v>
      </c>
      <c r="L171" s="324">
        <v>0</v>
      </c>
      <c r="M171" s="324">
        <f t="shared" si="55"/>
        <v>0</v>
      </c>
      <c r="N171" s="308"/>
      <c r="Y171" s="42">
        <f t="shared" si="56"/>
        <v>0</v>
      </c>
      <c r="AA171" s="42">
        <f t="shared" si="57"/>
        <v>0</v>
      </c>
      <c r="AB171" s="42">
        <f t="shared" si="58"/>
        <v>0</v>
      </c>
      <c r="AC171" s="42">
        <f t="shared" si="59"/>
        <v>0</v>
      </c>
      <c r="AD171" s="42">
        <f t="shared" si="60"/>
        <v>0</v>
      </c>
      <c r="AE171" s="42">
        <f t="shared" si="61"/>
        <v>0</v>
      </c>
      <c r="AF171" s="42">
        <f t="shared" si="62"/>
        <v>0</v>
      </c>
      <c r="AG171" s="42">
        <f t="shared" si="63"/>
        <v>0</v>
      </c>
      <c r="AH171" s="44" t="s">
        <v>733</v>
      </c>
      <c r="AI171" s="48">
        <f t="shared" si="64"/>
        <v>0</v>
      </c>
      <c r="AJ171" s="48">
        <f t="shared" si="65"/>
        <v>0</v>
      </c>
      <c r="AK171" s="48">
        <f t="shared" si="66"/>
        <v>0</v>
      </c>
      <c r="AM171" s="42">
        <v>20</v>
      </c>
      <c r="AN171" s="42">
        <f t="shared" si="67"/>
        <v>0</v>
      </c>
      <c r="AO171" s="42">
        <f t="shared" si="68"/>
        <v>0</v>
      </c>
      <c r="AP171" s="49" t="s">
        <v>94</v>
      </c>
      <c r="AU171" s="42">
        <f t="shared" si="69"/>
        <v>0</v>
      </c>
      <c r="AV171" s="42">
        <f t="shared" si="70"/>
        <v>0</v>
      </c>
      <c r="AW171" s="42">
        <f t="shared" si="71"/>
        <v>0</v>
      </c>
      <c r="AX171" s="45" t="s">
        <v>486</v>
      </c>
      <c r="AY171" s="45" t="s">
        <v>747</v>
      </c>
      <c r="AZ171" s="44" t="s">
        <v>731</v>
      </c>
      <c r="BB171" s="42">
        <f t="shared" si="72"/>
        <v>0</v>
      </c>
      <c r="BC171" s="42">
        <f t="shared" si="73"/>
        <v>0</v>
      </c>
      <c r="BD171" s="42">
        <v>0</v>
      </c>
      <c r="BE171" s="42">
        <f t="shared" si="74"/>
        <v>0</v>
      </c>
      <c r="BG171" s="48">
        <f t="shared" si="75"/>
        <v>0</v>
      </c>
      <c r="BH171" s="48">
        <f t="shared" si="76"/>
        <v>0</v>
      </c>
      <c r="BI171" s="48">
        <f t="shared" si="77"/>
        <v>0</v>
      </c>
      <c r="BJ171" s="48" t="s">
        <v>91</v>
      </c>
      <c r="BK171" s="42">
        <v>16</v>
      </c>
    </row>
    <row r="172" spans="1:63">
      <c r="A172" s="323" t="s">
        <v>786</v>
      </c>
      <c r="B172" s="323" t="s">
        <v>733</v>
      </c>
      <c r="C172" s="323" t="s">
        <v>785</v>
      </c>
      <c r="D172" s="496" t="s">
        <v>784</v>
      </c>
      <c r="E172" s="497"/>
      <c r="F172" s="323" t="s">
        <v>87</v>
      </c>
      <c r="G172" s="324">
        <v>20</v>
      </c>
      <c r="H172" s="324">
        <v>0</v>
      </c>
      <c r="I172" s="324">
        <f t="shared" si="52"/>
        <v>0</v>
      </c>
      <c r="J172" s="324">
        <f t="shared" si="53"/>
        <v>0</v>
      </c>
      <c r="K172" s="324">
        <f t="shared" si="54"/>
        <v>0</v>
      </c>
      <c r="L172" s="324">
        <v>0</v>
      </c>
      <c r="M172" s="324">
        <f t="shared" si="55"/>
        <v>0</v>
      </c>
      <c r="N172" s="308"/>
      <c r="Y172" s="42">
        <f t="shared" si="56"/>
        <v>0</v>
      </c>
      <c r="AA172" s="42">
        <f t="shared" si="57"/>
        <v>0</v>
      </c>
      <c r="AB172" s="42">
        <f t="shared" si="58"/>
        <v>0</v>
      </c>
      <c r="AC172" s="42">
        <f t="shared" si="59"/>
        <v>0</v>
      </c>
      <c r="AD172" s="42">
        <f t="shared" si="60"/>
        <v>0</v>
      </c>
      <c r="AE172" s="42">
        <f t="shared" si="61"/>
        <v>0</v>
      </c>
      <c r="AF172" s="42">
        <f t="shared" si="62"/>
        <v>0</v>
      </c>
      <c r="AG172" s="42">
        <f t="shared" si="63"/>
        <v>0</v>
      </c>
      <c r="AH172" s="44" t="s">
        <v>733</v>
      </c>
      <c r="AI172" s="48">
        <f t="shared" si="64"/>
        <v>0</v>
      </c>
      <c r="AJ172" s="48">
        <f t="shared" si="65"/>
        <v>0</v>
      </c>
      <c r="AK172" s="48">
        <f t="shared" si="66"/>
        <v>0</v>
      </c>
      <c r="AM172" s="42">
        <v>20</v>
      </c>
      <c r="AN172" s="42">
        <f t="shared" si="67"/>
        <v>0</v>
      </c>
      <c r="AO172" s="42">
        <f t="shared" si="68"/>
        <v>0</v>
      </c>
      <c r="AP172" s="49" t="s">
        <v>94</v>
      </c>
      <c r="AU172" s="42">
        <f t="shared" si="69"/>
        <v>0</v>
      </c>
      <c r="AV172" s="42">
        <f t="shared" si="70"/>
        <v>0</v>
      </c>
      <c r="AW172" s="42">
        <f t="shared" si="71"/>
        <v>0</v>
      </c>
      <c r="AX172" s="45" t="s">
        <v>486</v>
      </c>
      <c r="AY172" s="45" t="s">
        <v>747</v>
      </c>
      <c r="AZ172" s="44" t="s">
        <v>731</v>
      </c>
      <c r="BB172" s="42">
        <f t="shared" si="72"/>
        <v>0</v>
      </c>
      <c r="BC172" s="42">
        <f t="shared" si="73"/>
        <v>0</v>
      </c>
      <c r="BD172" s="42">
        <v>0</v>
      </c>
      <c r="BE172" s="42">
        <f t="shared" si="74"/>
        <v>0</v>
      </c>
      <c r="BG172" s="48">
        <f t="shared" si="75"/>
        <v>0</v>
      </c>
      <c r="BH172" s="48">
        <f t="shared" si="76"/>
        <v>0</v>
      </c>
      <c r="BI172" s="48">
        <f t="shared" si="77"/>
        <v>0</v>
      </c>
      <c r="BJ172" s="48" t="s">
        <v>91</v>
      </c>
      <c r="BK172" s="42">
        <v>16</v>
      </c>
    </row>
    <row r="173" spans="1:63">
      <c r="A173" s="323" t="s">
        <v>783</v>
      </c>
      <c r="B173" s="323" t="s">
        <v>733</v>
      </c>
      <c r="C173" s="323" t="s">
        <v>782</v>
      </c>
      <c r="D173" s="496" t="s">
        <v>781</v>
      </c>
      <c r="E173" s="497"/>
      <c r="F173" s="323" t="s">
        <v>87</v>
      </c>
      <c r="G173" s="324">
        <v>5</v>
      </c>
      <c r="H173" s="324">
        <v>0</v>
      </c>
      <c r="I173" s="324">
        <f t="shared" si="52"/>
        <v>0</v>
      </c>
      <c r="J173" s="324">
        <f t="shared" si="53"/>
        <v>0</v>
      </c>
      <c r="K173" s="324">
        <f t="shared" si="54"/>
        <v>0</v>
      </c>
      <c r="L173" s="324">
        <v>0</v>
      </c>
      <c r="M173" s="324">
        <f t="shared" si="55"/>
        <v>0</v>
      </c>
      <c r="N173" s="308"/>
      <c r="Y173" s="42">
        <f t="shared" si="56"/>
        <v>0</v>
      </c>
      <c r="AA173" s="42">
        <f t="shared" si="57"/>
        <v>0</v>
      </c>
      <c r="AB173" s="42">
        <f t="shared" si="58"/>
        <v>0</v>
      </c>
      <c r="AC173" s="42">
        <f t="shared" si="59"/>
        <v>0</v>
      </c>
      <c r="AD173" s="42">
        <f t="shared" si="60"/>
        <v>0</v>
      </c>
      <c r="AE173" s="42">
        <f t="shared" si="61"/>
        <v>0</v>
      </c>
      <c r="AF173" s="42">
        <f t="shared" si="62"/>
        <v>0</v>
      </c>
      <c r="AG173" s="42">
        <f t="shared" si="63"/>
        <v>0</v>
      </c>
      <c r="AH173" s="44" t="s">
        <v>733</v>
      </c>
      <c r="AI173" s="48">
        <f t="shared" si="64"/>
        <v>0</v>
      </c>
      <c r="AJ173" s="48">
        <f t="shared" si="65"/>
        <v>0</v>
      </c>
      <c r="AK173" s="48">
        <f t="shared" si="66"/>
        <v>0</v>
      </c>
      <c r="AM173" s="42">
        <v>20</v>
      </c>
      <c r="AN173" s="42">
        <f t="shared" si="67"/>
        <v>0</v>
      </c>
      <c r="AO173" s="42">
        <f t="shared" si="68"/>
        <v>0</v>
      </c>
      <c r="AP173" s="49" t="s">
        <v>94</v>
      </c>
      <c r="AU173" s="42">
        <f t="shared" si="69"/>
        <v>0</v>
      </c>
      <c r="AV173" s="42">
        <f t="shared" si="70"/>
        <v>0</v>
      </c>
      <c r="AW173" s="42">
        <f t="shared" si="71"/>
        <v>0</v>
      </c>
      <c r="AX173" s="45" t="s">
        <v>486</v>
      </c>
      <c r="AY173" s="45" t="s">
        <v>747</v>
      </c>
      <c r="AZ173" s="44" t="s">
        <v>731</v>
      </c>
      <c r="BB173" s="42">
        <f t="shared" si="72"/>
        <v>0</v>
      </c>
      <c r="BC173" s="42">
        <f t="shared" si="73"/>
        <v>0</v>
      </c>
      <c r="BD173" s="42">
        <v>0</v>
      </c>
      <c r="BE173" s="42">
        <f t="shared" si="74"/>
        <v>0</v>
      </c>
      <c r="BG173" s="48">
        <f t="shared" si="75"/>
        <v>0</v>
      </c>
      <c r="BH173" s="48">
        <f t="shared" si="76"/>
        <v>0</v>
      </c>
      <c r="BI173" s="48">
        <f t="shared" si="77"/>
        <v>0</v>
      </c>
      <c r="BJ173" s="48" t="s">
        <v>91</v>
      </c>
      <c r="BK173" s="42">
        <v>16</v>
      </c>
    </row>
    <row r="174" spans="1:63">
      <c r="A174" s="323" t="s">
        <v>780</v>
      </c>
      <c r="B174" s="323" t="s">
        <v>733</v>
      </c>
      <c r="C174" s="323" t="s">
        <v>779</v>
      </c>
      <c r="D174" s="496" t="s">
        <v>778</v>
      </c>
      <c r="E174" s="497"/>
      <c r="F174" s="323" t="s">
        <v>87</v>
      </c>
      <c r="G174" s="324">
        <v>13</v>
      </c>
      <c r="H174" s="324">
        <v>0</v>
      </c>
      <c r="I174" s="324">
        <f t="shared" si="52"/>
        <v>0</v>
      </c>
      <c r="J174" s="324">
        <f t="shared" si="53"/>
        <v>0</v>
      </c>
      <c r="K174" s="324">
        <f t="shared" si="54"/>
        <v>0</v>
      </c>
      <c r="L174" s="324">
        <v>0</v>
      </c>
      <c r="M174" s="324">
        <f t="shared" si="55"/>
        <v>0</v>
      </c>
      <c r="N174" s="308"/>
      <c r="Y174" s="42">
        <f t="shared" si="56"/>
        <v>0</v>
      </c>
      <c r="AA174" s="42">
        <f t="shared" si="57"/>
        <v>0</v>
      </c>
      <c r="AB174" s="42">
        <f t="shared" si="58"/>
        <v>0</v>
      </c>
      <c r="AC174" s="42">
        <f t="shared" si="59"/>
        <v>0</v>
      </c>
      <c r="AD174" s="42">
        <f t="shared" si="60"/>
        <v>0</v>
      </c>
      <c r="AE174" s="42">
        <f t="shared" si="61"/>
        <v>0</v>
      </c>
      <c r="AF174" s="42">
        <f t="shared" si="62"/>
        <v>0</v>
      </c>
      <c r="AG174" s="42">
        <f t="shared" si="63"/>
        <v>0</v>
      </c>
      <c r="AH174" s="44" t="s">
        <v>733</v>
      </c>
      <c r="AI174" s="48">
        <f t="shared" si="64"/>
        <v>0</v>
      </c>
      <c r="AJ174" s="48">
        <f t="shared" si="65"/>
        <v>0</v>
      </c>
      <c r="AK174" s="48">
        <f t="shared" si="66"/>
        <v>0</v>
      </c>
      <c r="AM174" s="42">
        <v>20</v>
      </c>
      <c r="AN174" s="42">
        <f t="shared" si="67"/>
        <v>0</v>
      </c>
      <c r="AO174" s="42">
        <f t="shared" si="68"/>
        <v>0</v>
      </c>
      <c r="AP174" s="49" t="s">
        <v>94</v>
      </c>
      <c r="AU174" s="42">
        <f t="shared" si="69"/>
        <v>0</v>
      </c>
      <c r="AV174" s="42">
        <f t="shared" si="70"/>
        <v>0</v>
      </c>
      <c r="AW174" s="42">
        <f t="shared" si="71"/>
        <v>0</v>
      </c>
      <c r="AX174" s="45" t="s">
        <v>486</v>
      </c>
      <c r="AY174" s="45" t="s">
        <v>747</v>
      </c>
      <c r="AZ174" s="44" t="s">
        <v>731</v>
      </c>
      <c r="BB174" s="42">
        <f t="shared" si="72"/>
        <v>0</v>
      </c>
      <c r="BC174" s="42">
        <f t="shared" si="73"/>
        <v>0</v>
      </c>
      <c r="BD174" s="42">
        <v>0</v>
      </c>
      <c r="BE174" s="42">
        <f t="shared" si="74"/>
        <v>0</v>
      </c>
      <c r="BG174" s="48">
        <f t="shared" si="75"/>
        <v>0</v>
      </c>
      <c r="BH174" s="48">
        <f t="shared" si="76"/>
        <v>0</v>
      </c>
      <c r="BI174" s="48">
        <f t="shared" si="77"/>
        <v>0</v>
      </c>
      <c r="BJ174" s="48" t="s">
        <v>91</v>
      </c>
      <c r="BK174" s="42">
        <v>16</v>
      </c>
    </row>
    <row r="175" spans="1:63">
      <c r="A175" s="323" t="s">
        <v>777</v>
      </c>
      <c r="B175" s="323" t="s">
        <v>733</v>
      </c>
      <c r="C175" s="323" t="s">
        <v>776</v>
      </c>
      <c r="D175" s="496" t="s">
        <v>775</v>
      </c>
      <c r="E175" s="497"/>
      <c r="F175" s="323" t="s">
        <v>172</v>
      </c>
      <c r="G175" s="324">
        <v>202</v>
      </c>
      <c r="H175" s="324">
        <v>0</v>
      </c>
      <c r="I175" s="324">
        <f t="shared" si="52"/>
        <v>0</v>
      </c>
      <c r="J175" s="324">
        <f t="shared" si="53"/>
        <v>0</v>
      </c>
      <c r="K175" s="324">
        <f t="shared" si="54"/>
        <v>0</v>
      </c>
      <c r="L175" s="324">
        <v>0</v>
      </c>
      <c r="M175" s="324">
        <f t="shared" si="55"/>
        <v>0</v>
      </c>
      <c r="N175" s="308"/>
      <c r="Y175" s="42">
        <f t="shared" si="56"/>
        <v>0</v>
      </c>
      <c r="AA175" s="42">
        <f t="shared" si="57"/>
        <v>0</v>
      </c>
      <c r="AB175" s="42">
        <f t="shared" si="58"/>
        <v>0</v>
      </c>
      <c r="AC175" s="42">
        <f t="shared" si="59"/>
        <v>0</v>
      </c>
      <c r="AD175" s="42">
        <f t="shared" si="60"/>
        <v>0</v>
      </c>
      <c r="AE175" s="42">
        <f t="shared" si="61"/>
        <v>0</v>
      </c>
      <c r="AF175" s="42">
        <f t="shared" si="62"/>
        <v>0</v>
      </c>
      <c r="AG175" s="42">
        <f t="shared" si="63"/>
        <v>0</v>
      </c>
      <c r="AH175" s="44" t="s">
        <v>733</v>
      </c>
      <c r="AI175" s="48">
        <f t="shared" si="64"/>
        <v>0</v>
      </c>
      <c r="AJ175" s="48">
        <f t="shared" si="65"/>
        <v>0</v>
      </c>
      <c r="AK175" s="48">
        <f t="shared" si="66"/>
        <v>0</v>
      </c>
      <c r="AM175" s="42">
        <v>20</v>
      </c>
      <c r="AN175" s="42">
        <f t="shared" si="67"/>
        <v>0</v>
      </c>
      <c r="AO175" s="42">
        <f t="shared" si="68"/>
        <v>0</v>
      </c>
      <c r="AP175" s="49" t="s">
        <v>94</v>
      </c>
      <c r="AU175" s="42">
        <f t="shared" si="69"/>
        <v>0</v>
      </c>
      <c r="AV175" s="42">
        <f t="shared" si="70"/>
        <v>0</v>
      </c>
      <c r="AW175" s="42">
        <f t="shared" si="71"/>
        <v>0</v>
      </c>
      <c r="AX175" s="45" t="s">
        <v>486</v>
      </c>
      <c r="AY175" s="45" t="s">
        <v>747</v>
      </c>
      <c r="AZ175" s="44" t="s">
        <v>731</v>
      </c>
      <c r="BB175" s="42">
        <f t="shared" si="72"/>
        <v>0</v>
      </c>
      <c r="BC175" s="42">
        <f t="shared" si="73"/>
        <v>0</v>
      </c>
      <c r="BD175" s="42">
        <v>0</v>
      </c>
      <c r="BE175" s="42">
        <f t="shared" si="74"/>
        <v>0</v>
      </c>
      <c r="BG175" s="48">
        <f t="shared" si="75"/>
        <v>0</v>
      </c>
      <c r="BH175" s="48">
        <f t="shared" si="76"/>
        <v>0</v>
      </c>
      <c r="BI175" s="48">
        <f t="shared" si="77"/>
        <v>0</v>
      </c>
      <c r="BJ175" s="48" t="s">
        <v>91</v>
      </c>
      <c r="BK175" s="42">
        <v>16</v>
      </c>
    </row>
    <row r="176" spans="1:63">
      <c r="A176" s="319"/>
      <c r="B176" s="320" t="s">
        <v>733</v>
      </c>
      <c r="C176" s="320" t="s">
        <v>667</v>
      </c>
      <c r="D176" s="491" t="s">
        <v>774</v>
      </c>
      <c r="E176" s="492"/>
      <c r="F176" s="319" t="s">
        <v>89</v>
      </c>
      <c r="G176" s="319" t="s">
        <v>89</v>
      </c>
      <c r="H176" s="319" t="s">
        <v>89</v>
      </c>
      <c r="I176" s="321">
        <f>SUM(I177:I183)</f>
        <v>0</v>
      </c>
      <c r="J176" s="321">
        <f>SUM(J177:J183)</f>
        <v>0</v>
      </c>
      <c r="K176" s="321">
        <f>SUM(K177:K183)</f>
        <v>0</v>
      </c>
      <c r="L176" s="322"/>
      <c r="M176" s="321">
        <f>SUM(M177:M183)</f>
        <v>0</v>
      </c>
      <c r="N176" s="308"/>
      <c r="AH176" s="44" t="s">
        <v>733</v>
      </c>
      <c r="AR176" s="47">
        <f>SUM(AI177:AI183)</f>
        <v>0</v>
      </c>
      <c r="AS176" s="47">
        <f>SUM(AJ177:AJ183)</f>
        <v>0</v>
      </c>
      <c r="AT176" s="47">
        <f>SUM(AK177:AK183)</f>
        <v>0</v>
      </c>
    </row>
    <row r="177" spans="1:63">
      <c r="A177" s="323" t="s">
        <v>773</v>
      </c>
      <c r="B177" s="323" t="s">
        <v>733</v>
      </c>
      <c r="C177" s="323" t="s">
        <v>772</v>
      </c>
      <c r="D177" s="496" t="s">
        <v>771</v>
      </c>
      <c r="E177" s="497"/>
      <c r="F177" s="323" t="s">
        <v>87</v>
      </c>
      <c r="G177" s="324">
        <v>11</v>
      </c>
      <c r="H177" s="324">
        <v>0</v>
      </c>
      <c r="I177" s="324">
        <f>G177*AN177</f>
        <v>0</v>
      </c>
      <c r="J177" s="324">
        <f>G177*AO177</f>
        <v>0</v>
      </c>
      <c r="K177" s="324">
        <f>G177*H177</f>
        <v>0</v>
      </c>
      <c r="L177" s="324">
        <v>0</v>
      </c>
      <c r="M177" s="324">
        <f>G177*L177</f>
        <v>0</v>
      </c>
      <c r="N177" s="308"/>
      <c r="Y177" s="42">
        <f>IF(AP177="5",BI177,0)</f>
        <v>0</v>
      </c>
      <c r="AA177" s="42">
        <f>IF(AP177="1",BG177,0)</f>
        <v>0</v>
      </c>
      <c r="AB177" s="42">
        <f>IF(AP177="1",BH177,0)</f>
        <v>0</v>
      </c>
      <c r="AC177" s="42">
        <f>IF(AP177="7",BG177,0)</f>
        <v>0</v>
      </c>
      <c r="AD177" s="42">
        <f>IF(AP177="7",BH177,0)</f>
        <v>0</v>
      </c>
      <c r="AE177" s="42">
        <f>IF(AP177="2",BG177,0)</f>
        <v>0</v>
      </c>
      <c r="AF177" s="42">
        <f>IF(AP177="2",BH177,0)</f>
        <v>0</v>
      </c>
      <c r="AG177" s="42">
        <f>IF(AP177="0",BI177,0)</f>
        <v>0</v>
      </c>
      <c r="AH177" s="44" t="s">
        <v>733</v>
      </c>
      <c r="AI177" s="48">
        <f>IF(AM177=0,K177,0)</f>
        <v>0</v>
      </c>
      <c r="AJ177" s="48">
        <f>IF(AM177=0,K177,0)</f>
        <v>0</v>
      </c>
      <c r="AK177" s="48">
        <f>IF(AM177=20,K177,0)</f>
        <v>0</v>
      </c>
      <c r="AM177" s="42">
        <v>20</v>
      </c>
      <c r="AN177" s="42">
        <f>H177*0</f>
        <v>0</v>
      </c>
      <c r="AO177" s="42">
        <f>H177*(1-0)</f>
        <v>0</v>
      </c>
      <c r="AP177" s="49" t="s">
        <v>94</v>
      </c>
      <c r="AU177" s="42">
        <f>AV177+AW177</f>
        <v>0</v>
      </c>
      <c r="AV177" s="42">
        <f>G177*AN177</f>
        <v>0</v>
      </c>
      <c r="AW177" s="42">
        <f>G177*AO177</f>
        <v>0</v>
      </c>
      <c r="AX177" s="45" t="s">
        <v>665</v>
      </c>
      <c r="AY177" s="45" t="s">
        <v>747</v>
      </c>
      <c r="AZ177" s="44" t="s">
        <v>731</v>
      </c>
      <c r="BB177" s="42">
        <f>AV177+AW177</f>
        <v>0</v>
      </c>
      <c r="BC177" s="42">
        <f>H177/(100-BD177)*100</f>
        <v>0</v>
      </c>
      <c r="BD177" s="42">
        <v>0</v>
      </c>
      <c r="BE177" s="42">
        <f>M177</f>
        <v>0</v>
      </c>
      <c r="BG177" s="48">
        <f>G177*AN177</f>
        <v>0</v>
      </c>
      <c r="BH177" s="48">
        <f>G177*AO177</f>
        <v>0</v>
      </c>
      <c r="BI177" s="48">
        <f>G177*H177</f>
        <v>0</v>
      </c>
      <c r="BJ177" s="48" t="s">
        <v>91</v>
      </c>
      <c r="BK177" s="42">
        <v>17</v>
      </c>
    </row>
    <row r="178" spans="1:63">
      <c r="A178" s="325"/>
      <c r="B178" s="325"/>
      <c r="C178" s="326" t="s">
        <v>79</v>
      </c>
      <c r="D178" s="484" t="s">
        <v>770</v>
      </c>
      <c r="E178" s="485"/>
      <c r="F178" s="485"/>
      <c r="G178" s="485"/>
      <c r="H178" s="485"/>
      <c r="I178" s="485"/>
      <c r="J178" s="485"/>
      <c r="K178" s="485"/>
      <c r="L178" s="485"/>
      <c r="M178" s="485"/>
      <c r="N178" s="308"/>
    </row>
    <row r="179" spans="1:63">
      <c r="A179" s="323" t="s">
        <v>410</v>
      </c>
      <c r="B179" s="323" t="s">
        <v>733</v>
      </c>
      <c r="C179" s="323" t="s">
        <v>769</v>
      </c>
      <c r="D179" s="496" t="s">
        <v>768</v>
      </c>
      <c r="E179" s="497"/>
      <c r="F179" s="323" t="s">
        <v>87</v>
      </c>
      <c r="G179" s="324">
        <v>30</v>
      </c>
      <c r="H179" s="324">
        <v>0</v>
      </c>
      <c r="I179" s="324">
        <f>G179*AN179</f>
        <v>0</v>
      </c>
      <c r="J179" s="324">
        <f>G179*AO179</f>
        <v>0</v>
      </c>
      <c r="K179" s="324">
        <f>G179*H179</f>
        <v>0</v>
      </c>
      <c r="L179" s="324">
        <v>0</v>
      </c>
      <c r="M179" s="324">
        <f>G179*L179</f>
        <v>0</v>
      </c>
      <c r="N179" s="308"/>
      <c r="Y179" s="42">
        <f>IF(AP179="5",BI179,0)</f>
        <v>0</v>
      </c>
      <c r="AA179" s="42">
        <f>IF(AP179="1",BG179,0)</f>
        <v>0</v>
      </c>
      <c r="AB179" s="42">
        <f>IF(AP179="1",BH179,0)</f>
        <v>0</v>
      </c>
      <c r="AC179" s="42">
        <f>IF(AP179="7",BG179,0)</f>
        <v>0</v>
      </c>
      <c r="AD179" s="42">
        <f>IF(AP179="7",BH179,0)</f>
        <v>0</v>
      </c>
      <c r="AE179" s="42">
        <f>IF(AP179="2",BG179,0)</f>
        <v>0</v>
      </c>
      <c r="AF179" s="42">
        <f>IF(AP179="2",BH179,0)</f>
        <v>0</v>
      </c>
      <c r="AG179" s="42">
        <f>IF(AP179="0",BI179,0)</f>
        <v>0</v>
      </c>
      <c r="AH179" s="44" t="s">
        <v>733</v>
      </c>
      <c r="AI179" s="48">
        <f>IF(AM179=0,K179,0)</f>
        <v>0</v>
      </c>
      <c r="AJ179" s="48">
        <f>IF(AM179=0,K179,0)</f>
        <v>0</v>
      </c>
      <c r="AK179" s="48">
        <f>IF(AM179=20,K179,0)</f>
        <v>0</v>
      </c>
      <c r="AM179" s="42">
        <v>20</v>
      </c>
      <c r="AN179" s="42">
        <f>H179*0</f>
        <v>0</v>
      </c>
      <c r="AO179" s="42">
        <f>H179*(1-0)</f>
        <v>0</v>
      </c>
      <c r="AP179" s="49" t="s">
        <v>94</v>
      </c>
      <c r="AU179" s="42">
        <f>AV179+AW179</f>
        <v>0</v>
      </c>
      <c r="AV179" s="42">
        <f>G179*AN179</f>
        <v>0</v>
      </c>
      <c r="AW179" s="42">
        <f>G179*AO179</f>
        <v>0</v>
      </c>
      <c r="AX179" s="45" t="s">
        <v>665</v>
      </c>
      <c r="AY179" s="45" t="s">
        <v>747</v>
      </c>
      <c r="AZ179" s="44" t="s">
        <v>731</v>
      </c>
      <c r="BB179" s="42">
        <f>AV179+AW179</f>
        <v>0</v>
      </c>
      <c r="BC179" s="42">
        <f>H179/(100-BD179)*100</f>
        <v>0</v>
      </c>
      <c r="BD179" s="42">
        <v>0</v>
      </c>
      <c r="BE179" s="42">
        <f>M179</f>
        <v>0</v>
      </c>
      <c r="BG179" s="48">
        <f>G179*AN179</f>
        <v>0</v>
      </c>
      <c r="BH179" s="48">
        <f>G179*AO179</f>
        <v>0</v>
      </c>
      <c r="BI179" s="48">
        <f>G179*H179</f>
        <v>0</v>
      </c>
      <c r="BJ179" s="48" t="s">
        <v>91</v>
      </c>
      <c r="BK179" s="42">
        <v>17</v>
      </c>
    </row>
    <row r="180" spans="1:63">
      <c r="A180" s="325"/>
      <c r="B180" s="325"/>
      <c r="C180" s="326" t="s">
        <v>79</v>
      </c>
      <c r="D180" s="484" t="s">
        <v>767</v>
      </c>
      <c r="E180" s="485"/>
      <c r="F180" s="485"/>
      <c r="G180" s="485"/>
      <c r="H180" s="485"/>
      <c r="I180" s="485"/>
      <c r="J180" s="485"/>
      <c r="K180" s="485"/>
      <c r="L180" s="485"/>
      <c r="M180" s="485"/>
      <c r="N180" s="308"/>
    </row>
    <row r="181" spans="1:63">
      <c r="A181" s="323" t="s">
        <v>766</v>
      </c>
      <c r="B181" s="323" t="s">
        <v>733</v>
      </c>
      <c r="C181" s="323" t="s">
        <v>765</v>
      </c>
      <c r="D181" s="496" t="s">
        <v>764</v>
      </c>
      <c r="E181" s="497"/>
      <c r="F181" s="323" t="s">
        <v>87</v>
      </c>
      <c r="G181" s="324">
        <v>10</v>
      </c>
      <c r="H181" s="324">
        <v>0</v>
      </c>
      <c r="I181" s="324">
        <f>G181*AN181</f>
        <v>0</v>
      </c>
      <c r="J181" s="324">
        <f>G181*AO181</f>
        <v>0</v>
      </c>
      <c r="K181" s="324">
        <f>G181*H181</f>
        <v>0</v>
      </c>
      <c r="L181" s="324">
        <v>0</v>
      </c>
      <c r="M181" s="324">
        <f>G181*L181</f>
        <v>0</v>
      </c>
      <c r="N181" s="308"/>
      <c r="Y181" s="42">
        <f>IF(AP181="5",BI181,0)</f>
        <v>0</v>
      </c>
      <c r="AA181" s="42">
        <f>IF(AP181="1",BG181,0)</f>
        <v>0</v>
      </c>
      <c r="AB181" s="42">
        <f>IF(AP181="1",BH181,0)</f>
        <v>0</v>
      </c>
      <c r="AC181" s="42">
        <f>IF(AP181="7",BG181,0)</f>
        <v>0</v>
      </c>
      <c r="AD181" s="42">
        <f>IF(AP181="7",BH181,0)</f>
        <v>0</v>
      </c>
      <c r="AE181" s="42">
        <f>IF(AP181="2",BG181,0)</f>
        <v>0</v>
      </c>
      <c r="AF181" s="42">
        <f>IF(AP181="2",BH181,0)</f>
        <v>0</v>
      </c>
      <c r="AG181" s="42">
        <f>IF(AP181="0",BI181,0)</f>
        <v>0</v>
      </c>
      <c r="AH181" s="44" t="s">
        <v>733</v>
      </c>
      <c r="AI181" s="48">
        <f>IF(AM181=0,K181,0)</f>
        <v>0</v>
      </c>
      <c r="AJ181" s="48">
        <f>IF(AM181=0,K181,0)</f>
        <v>0</v>
      </c>
      <c r="AK181" s="48">
        <f>IF(AM181=20,K181,0)</f>
        <v>0</v>
      </c>
      <c r="AM181" s="42">
        <v>20</v>
      </c>
      <c r="AN181" s="42">
        <f>H181*0</f>
        <v>0</v>
      </c>
      <c r="AO181" s="42">
        <f>H181*(1-0)</f>
        <v>0</v>
      </c>
      <c r="AP181" s="49" t="s">
        <v>94</v>
      </c>
      <c r="AU181" s="42">
        <f>AV181+AW181</f>
        <v>0</v>
      </c>
      <c r="AV181" s="42">
        <f>G181*AN181</f>
        <v>0</v>
      </c>
      <c r="AW181" s="42">
        <f>G181*AO181</f>
        <v>0</v>
      </c>
      <c r="AX181" s="45" t="s">
        <v>665</v>
      </c>
      <c r="AY181" s="45" t="s">
        <v>747</v>
      </c>
      <c r="AZ181" s="44" t="s">
        <v>731</v>
      </c>
      <c r="BB181" s="42">
        <f>AV181+AW181</f>
        <v>0</v>
      </c>
      <c r="BC181" s="42">
        <f>H181/(100-BD181)*100</f>
        <v>0</v>
      </c>
      <c r="BD181" s="42">
        <v>0</v>
      </c>
      <c r="BE181" s="42">
        <f>M181</f>
        <v>0</v>
      </c>
      <c r="BG181" s="48">
        <f>G181*AN181</f>
        <v>0</v>
      </c>
      <c r="BH181" s="48">
        <f>G181*AO181</f>
        <v>0</v>
      </c>
      <c r="BI181" s="48">
        <f>G181*H181</f>
        <v>0</v>
      </c>
      <c r="BJ181" s="48" t="s">
        <v>91</v>
      </c>
      <c r="BK181" s="42">
        <v>17</v>
      </c>
    </row>
    <row r="182" spans="1:63">
      <c r="A182" s="325"/>
      <c r="B182" s="325"/>
      <c r="C182" s="326" t="s">
        <v>79</v>
      </c>
      <c r="D182" s="484" t="s">
        <v>763</v>
      </c>
      <c r="E182" s="485"/>
      <c r="F182" s="485"/>
      <c r="G182" s="485"/>
      <c r="H182" s="485"/>
      <c r="I182" s="485"/>
      <c r="J182" s="485"/>
      <c r="K182" s="485"/>
      <c r="L182" s="485"/>
      <c r="M182" s="485"/>
      <c r="N182" s="308"/>
    </row>
    <row r="183" spans="1:63">
      <c r="A183" s="323" t="s">
        <v>762</v>
      </c>
      <c r="B183" s="323" t="s">
        <v>733</v>
      </c>
      <c r="C183" s="323" t="s">
        <v>761</v>
      </c>
      <c r="D183" s="496" t="s">
        <v>760</v>
      </c>
      <c r="E183" s="497"/>
      <c r="F183" s="323" t="s">
        <v>87</v>
      </c>
      <c r="G183" s="324">
        <v>15</v>
      </c>
      <c r="H183" s="324">
        <v>0</v>
      </c>
      <c r="I183" s="324">
        <f>G183*AN183</f>
        <v>0</v>
      </c>
      <c r="J183" s="324">
        <f>G183*AO183</f>
        <v>0</v>
      </c>
      <c r="K183" s="324">
        <f>G183*H183</f>
        <v>0</v>
      </c>
      <c r="L183" s="324">
        <v>0</v>
      </c>
      <c r="M183" s="324">
        <f>G183*L183</f>
        <v>0</v>
      </c>
      <c r="N183" s="308"/>
      <c r="Y183" s="42">
        <f>IF(AP183="5",BI183,0)</f>
        <v>0</v>
      </c>
      <c r="AA183" s="42">
        <f>IF(AP183="1",BG183,0)</f>
        <v>0</v>
      </c>
      <c r="AB183" s="42">
        <f>IF(AP183="1",BH183,0)</f>
        <v>0</v>
      </c>
      <c r="AC183" s="42">
        <f>IF(AP183="7",BG183,0)</f>
        <v>0</v>
      </c>
      <c r="AD183" s="42">
        <f>IF(AP183="7",BH183,0)</f>
        <v>0</v>
      </c>
      <c r="AE183" s="42">
        <f>IF(AP183="2",BG183,0)</f>
        <v>0</v>
      </c>
      <c r="AF183" s="42">
        <f>IF(AP183="2",BH183,0)</f>
        <v>0</v>
      </c>
      <c r="AG183" s="42">
        <f>IF(AP183="0",BI183,0)</f>
        <v>0</v>
      </c>
      <c r="AH183" s="44" t="s">
        <v>733</v>
      </c>
      <c r="AI183" s="48">
        <f>IF(AM183=0,K183,0)</f>
        <v>0</v>
      </c>
      <c r="AJ183" s="48">
        <f>IF(AM183=0,K183,0)</f>
        <v>0</v>
      </c>
      <c r="AK183" s="48">
        <f>IF(AM183=20,K183,0)</f>
        <v>0</v>
      </c>
      <c r="AM183" s="42">
        <v>20</v>
      </c>
      <c r="AN183" s="42">
        <f>H183*0</f>
        <v>0</v>
      </c>
      <c r="AO183" s="42">
        <f>H183*(1-0)</f>
        <v>0</v>
      </c>
      <c r="AP183" s="49" t="s">
        <v>94</v>
      </c>
      <c r="AU183" s="42">
        <f>AV183+AW183</f>
        <v>0</v>
      </c>
      <c r="AV183" s="42">
        <f>G183*AN183</f>
        <v>0</v>
      </c>
      <c r="AW183" s="42">
        <f>G183*AO183</f>
        <v>0</v>
      </c>
      <c r="AX183" s="45" t="s">
        <v>665</v>
      </c>
      <c r="AY183" s="45" t="s">
        <v>747</v>
      </c>
      <c r="AZ183" s="44" t="s">
        <v>731</v>
      </c>
      <c r="BB183" s="42">
        <f>AV183+AW183</f>
        <v>0</v>
      </c>
      <c r="BC183" s="42">
        <f>H183/(100-BD183)*100</f>
        <v>0</v>
      </c>
      <c r="BD183" s="42">
        <v>0</v>
      </c>
      <c r="BE183" s="42">
        <f>M183</f>
        <v>0</v>
      </c>
      <c r="BG183" s="48">
        <f>G183*AN183</f>
        <v>0</v>
      </c>
      <c r="BH183" s="48">
        <f>G183*AO183</f>
        <v>0</v>
      </c>
      <c r="BI183" s="48">
        <f>G183*H183</f>
        <v>0</v>
      </c>
      <c r="BJ183" s="48" t="s">
        <v>91</v>
      </c>
      <c r="BK183" s="42">
        <v>17</v>
      </c>
    </row>
    <row r="184" spans="1:63">
      <c r="A184" s="325"/>
      <c r="B184" s="325"/>
      <c r="C184" s="326" t="s">
        <v>79</v>
      </c>
      <c r="D184" s="484" t="s">
        <v>759</v>
      </c>
      <c r="E184" s="485"/>
      <c r="F184" s="485"/>
      <c r="G184" s="485"/>
      <c r="H184" s="485"/>
      <c r="I184" s="485"/>
      <c r="J184" s="485"/>
      <c r="K184" s="485"/>
      <c r="L184" s="485"/>
      <c r="M184" s="485"/>
      <c r="N184" s="308"/>
    </row>
    <row r="185" spans="1:63">
      <c r="A185" s="319"/>
      <c r="B185" s="320" t="s">
        <v>733</v>
      </c>
      <c r="C185" s="320" t="s">
        <v>753</v>
      </c>
      <c r="D185" s="491" t="s">
        <v>758</v>
      </c>
      <c r="E185" s="492"/>
      <c r="F185" s="319" t="s">
        <v>89</v>
      </c>
      <c r="G185" s="319" t="s">
        <v>89</v>
      </c>
      <c r="H185" s="319" t="s">
        <v>89</v>
      </c>
      <c r="I185" s="321">
        <f>SUM(I186:I186)</f>
        <v>0</v>
      </c>
      <c r="J185" s="321">
        <f>SUM(J186:J186)</f>
        <v>0</v>
      </c>
      <c r="K185" s="321">
        <f>SUM(K186:K186)</f>
        <v>0</v>
      </c>
      <c r="L185" s="322"/>
      <c r="M185" s="321">
        <f>SUM(M186:M186)</f>
        <v>0</v>
      </c>
      <c r="N185" s="308"/>
      <c r="AH185" s="44" t="s">
        <v>733</v>
      </c>
      <c r="AR185" s="47">
        <f>SUM(AI186:AI186)</f>
        <v>0</v>
      </c>
      <c r="AS185" s="47">
        <f>SUM(AJ186:AJ186)</f>
        <v>0</v>
      </c>
      <c r="AT185" s="47">
        <f>SUM(AK186:AK186)</f>
        <v>0</v>
      </c>
    </row>
    <row r="186" spans="1:63">
      <c r="A186" s="323" t="s">
        <v>757</v>
      </c>
      <c r="B186" s="323" t="s">
        <v>733</v>
      </c>
      <c r="C186" s="323" t="s">
        <v>756</v>
      </c>
      <c r="D186" s="496" t="s">
        <v>755</v>
      </c>
      <c r="E186" s="497"/>
      <c r="F186" s="323" t="s">
        <v>172</v>
      </c>
      <c r="G186" s="324">
        <v>202</v>
      </c>
      <c r="H186" s="324">
        <v>0</v>
      </c>
      <c r="I186" s="324">
        <f>G186*AN186</f>
        <v>0</v>
      </c>
      <c r="J186" s="324">
        <f>G186*AO186</f>
        <v>0</v>
      </c>
      <c r="K186" s="324">
        <f>G186*H186</f>
        <v>0</v>
      </c>
      <c r="L186" s="324">
        <v>0</v>
      </c>
      <c r="M186" s="324">
        <f>G186*L186</f>
        <v>0</v>
      </c>
      <c r="N186" s="308"/>
      <c r="Y186" s="42">
        <f>IF(AP186="5",BI186,0)</f>
        <v>0</v>
      </c>
      <c r="AA186" s="42">
        <f>IF(AP186="1",BG186,0)</f>
        <v>0</v>
      </c>
      <c r="AB186" s="42">
        <f>IF(AP186="1",BH186,0)</f>
        <v>0</v>
      </c>
      <c r="AC186" s="42">
        <f>IF(AP186="7",BG186,0)</f>
        <v>0</v>
      </c>
      <c r="AD186" s="42">
        <f>IF(AP186="7",BH186,0)</f>
        <v>0</v>
      </c>
      <c r="AE186" s="42">
        <f>IF(AP186="2",BG186,0)</f>
        <v>0</v>
      </c>
      <c r="AF186" s="42">
        <f>IF(AP186="2",BH186,0)</f>
        <v>0</v>
      </c>
      <c r="AG186" s="42">
        <f>IF(AP186="0",BI186,0)</f>
        <v>0</v>
      </c>
      <c r="AH186" s="44" t="s">
        <v>733</v>
      </c>
      <c r="AI186" s="48">
        <f>IF(AM186=0,K186,0)</f>
        <v>0</v>
      </c>
      <c r="AJ186" s="48">
        <f>IF(AM186=0,K186,0)</f>
        <v>0</v>
      </c>
      <c r="AK186" s="48">
        <f>IF(AM186=20,K186,0)</f>
        <v>0</v>
      </c>
      <c r="AM186" s="42">
        <v>20</v>
      </c>
      <c r="AN186" s="42">
        <f>H186*0</f>
        <v>0</v>
      </c>
      <c r="AO186" s="42">
        <f>H186*(1-0)</f>
        <v>0</v>
      </c>
      <c r="AP186" s="49" t="s">
        <v>94</v>
      </c>
      <c r="AU186" s="42">
        <f>AV186+AW186</f>
        <v>0</v>
      </c>
      <c r="AV186" s="42">
        <f>G186*AN186</f>
        <v>0</v>
      </c>
      <c r="AW186" s="42">
        <f>G186*AO186</f>
        <v>0</v>
      </c>
      <c r="AX186" s="45" t="s">
        <v>754</v>
      </c>
      <c r="AY186" s="45" t="s">
        <v>747</v>
      </c>
      <c r="AZ186" s="44" t="s">
        <v>731</v>
      </c>
      <c r="BB186" s="42">
        <f>AV186+AW186</f>
        <v>0</v>
      </c>
      <c r="BC186" s="42">
        <f>H186/(100-BD186)*100</f>
        <v>0</v>
      </c>
      <c r="BD186" s="42">
        <v>0</v>
      </c>
      <c r="BE186" s="42">
        <f>M186</f>
        <v>0</v>
      </c>
      <c r="BG186" s="48">
        <f>G186*AN186</f>
        <v>0</v>
      </c>
      <c r="BH186" s="48">
        <f>G186*AO186</f>
        <v>0</v>
      </c>
      <c r="BI186" s="48">
        <f>G186*H186</f>
        <v>0</v>
      </c>
      <c r="BJ186" s="48" t="s">
        <v>91</v>
      </c>
      <c r="BK186" s="42" t="s">
        <v>753</v>
      </c>
    </row>
    <row r="187" spans="1:63">
      <c r="A187" s="319"/>
      <c r="B187" s="320" t="s">
        <v>733</v>
      </c>
      <c r="C187" s="320" t="s">
        <v>746</v>
      </c>
      <c r="D187" s="491" t="s">
        <v>752</v>
      </c>
      <c r="E187" s="492"/>
      <c r="F187" s="319" t="s">
        <v>89</v>
      </c>
      <c r="G187" s="319" t="s">
        <v>89</v>
      </c>
      <c r="H187" s="319" t="s">
        <v>89</v>
      </c>
      <c r="I187" s="321">
        <f>SUM(I188:I188)</f>
        <v>0</v>
      </c>
      <c r="J187" s="321">
        <f>SUM(J188:J188)</f>
        <v>0</v>
      </c>
      <c r="K187" s="321">
        <f>SUM(K188:K188)</f>
        <v>0</v>
      </c>
      <c r="L187" s="322"/>
      <c r="M187" s="321">
        <f>SUM(M188:M188)</f>
        <v>0</v>
      </c>
      <c r="N187" s="308"/>
      <c r="AH187" s="44" t="s">
        <v>733</v>
      </c>
      <c r="AR187" s="47">
        <f>SUM(AI188:AI188)</f>
        <v>0</v>
      </c>
      <c r="AS187" s="47">
        <f>SUM(AJ188:AJ188)</f>
        <v>0</v>
      </c>
      <c r="AT187" s="47">
        <f>SUM(AK188:AK188)</f>
        <v>0</v>
      </c>
    </row>
    <row r="188" spans="1:63">
      <c r="A188" s="323" t="s">
        <v>751</v>
      </c>
      <c r="B188" s="323" t="s">
        <v>733</v>
      </c>
      <c r="C188" s="323" t="s">
        <v>750</v>
      </c>
      <c r="D188" s="496" t="s">
        <v>749</v>
      </c>
      <c r="E188" s="497"/>
      <c r="F188" s="323" t="s">
        <v>725</v>
      </c>
      <c r="G188" s="324">
        <v>1</v>
      </c>
      <c r="H188" s="324">
        <v>0</v>
      </c>
      <c r="I188" s="324">
        <f>G188*AN188</f>
        <v>0</v>
      </c>
      <c r="J188" s="324">
        <f>G188*AO188</f>
        <v>0</v>
      </c>
      <c r="K188" s="324">
        <f>G188*H188</f>
        <v>0</v>
      </c>
      <c r="L188" s="324">
        <v>0</v>
      </c>
      <c r="M188" s="324">
        <f>G188*L188</f>
        <v>0</v>
      </c>
      <c r="N188" s="308"/>
      <c r="Y188" s="42">
        <f>IF(AP188="5",BI188,0)</f>
        <v>0</v>
      </c>
      <c r="AA188" s="42">
        <f>IF(AP188="1",BG188,0)</f>
        <v>0</v>
      </c>
      <c r="AB188" s="42">
        <f>IF(AP188="1",BH188,0)</f>
        <v>0</v>
      </c>
      <c r="AC188" s="42">
        <f>IF(AP188="7",BG188,0)</f>
        <v>0</v>
      </c>
      <c r="AD188" s="42">
        <f>IF(AP188="7",BH188,0)</f>
        <v>0</v>
      </c>
      <c r="AE188" s="42">
        <f>IF(AP188="2",BG188,0)</f>
        <v>0</v>
      </c>
      <c r="AF188" s="42">
        <f>IF(AP188="2",BH188,0)</f>
        <v>0</v>
      </c>
      <c r="AG188" s="42">
        <f>IF(AP188="0",BI188,0)</f>
        <v>0</v>
      </c>
      <c r="AH188" s="44" t="s">
        <v>733</v>
      </c>
      <c r="AI188" s="48">
        <f>IF(AM188=0,K188,0)</f>
        <v>0</v>
      </c>
      <c r="AJ188" s="48">
        <f>IF(AM188=0,K188,0)</f>
        <v>0</v>
      </c>
      <c r="AK188" s="48">
        <f>IF(AM188=20,K188,0)</f>
        <v>0</v>
      </c>
      <c r="AM188" s="42">
        <v>20</v>
      </c>
      <c r="AN188" s="42">
        <f>H188*0</f>
        <v>0</v>
      </c>
      <c r="AO188" s="42">
        <f>H188*(1-0)</f>
        <v>0</v>
      </c>
      <c r="AP188" s="49" t="s">
        <v>94</v>
      </c>
      <c r="AU188" s="42">
        <f>AV188+AW188</f>
        <v>0</v>
      </c>
      <c r="AV188" s="42">
        <f>G188*AN188</f>
        <v>0</v>
      </c>
      <c r="AW188" s="42">
        <f>G188*AO188</f>
        <v>0</v>
      </c>
      <c r="AX188" s="45" t="s">
        <v>748</v>
      </c>
      <c r="AY188" s="45" t="s">
        <v>747</v>
      </c>
      <c r="AZ188" s="44" t="s">
        <v>731</v>
      </c>
      <c r="BB188" s="42">
        <f>AV188+AW188</f>
        <v>0</v>
      </c>
      <c r="BC188" s="42">
        <f>H188/(100-BD188)*100</f>
        <v>0</v>
      </c>
      <c r="BD188" s="42">
        <v>0</v>
      </c>
      <c r="BE188" s="42">
        <f>M188</f>
        <v>0</v>
      </c>
      <c r="BG188" s="48">
        <f>G188*AN188</f>
        <v>0</v>
      </c>
      <c r="BH188" s="48">
        <f>G188*AO188</f>
        <v>0</v>
      </c>
      <c r="BI188" s="48">
        <f>G188*H188</f>
        <v>0</v>
      </c>
      <c r="BJ188" s="48" t="s">
        <v>91</v>
      </c>
      <c r="BK188" s="42" t="s">
        <v>746</v>
      </c>
    </row>
    <row r="189" spans="1:63">
      <c r="A189" s="325"/>
      <c r="B189" s="325"/>
      <c r="C189" s="326" t="s">
        <v>79</v>
      </c>
      <c r="D189" s="484" t="s">
        <v>745</v>
      </c>
      <c r="E189" s="485"/>
      <c r="F189" s="485"/>
      <c r="G189" s="485"/>
      <c r="H189" s="485"/>
      <c r="I189" s="485"/>
      <c r="J189" s="485"/>
      <c r="K189" s="485"/>
      <c r="L189" s="485"/>
      <c r="M189" s="485"/>
      <c r="N189" s="308"/>
    </row>
    <row r="190" spans="1:63">
      <c r="A190" s="319"/>
      <c r="B190" s="320" t="s">
        <v>733</v>
      </c>
      <c r="C190" s="320" t="s">
        <v>146</v>
      </c>
      <c r="D190" s="491" t="s">
        <v>154</v>
      </c>
      <c r="E190" s="492"/>
      <c r="F190" s="319" t="s">
        <v>89</v>
      </c>
      <c r="G190" s="319" t="s">
        <v>89</v>
      </c>
      <c r="H190" s="319" t="s">
        <v>89</v>
      </c>
      <c r="I190" s="321">
        <f>SUM(I191:I191)</f>
        <v>0</v>
      </c>
      <c r="J190" s="321">
        <f>SUM(J191:J191)</f>
        <v>0</v>
      </c>
      <c r="K190" s="321">
        <f>SUM(K191:K191)</f>
        <v>0</v>
      </c>
      <c r="L190" s="322"/>
      <c r="M190" s="321">
        <f>SUM(M191:M191)</f>
        <v>0</v>
      </c>
      <c r="N190" s="308"/>
      <c r="AH190" s="44" t="s">
        <v>733</v>
      </c>
      <c r="AR190" s="47">
        <f>SUM(AI191:AI191)</f>
        <v>0</v>
      </c>
      <c r="AS190" s="47">
        <f>SUM(AJ191:AJ191)</f>
        <v>0</v>
      </c>
      <c r="AT190" s="47">
        <f>SUM(AK191:AK191)</f>
        <v>0</v>
      </c>
    </row>
    <row r="191" spans="1:63">
      <c r="A191" s="323" t="s">
        <v>744</v>
      </c>
      <c r="B191" s="323" t="s">
        <v>733</v>
      </c>
      <c r="C191" s="323" t="s">
        <v>152</v>
      </c>
      <c r="D191" s="496" t="s">
        <v>151</v>
      </c>
      <c r="E191" s="497"/>
      <c r="F191" s="323" t="s">
        <v>150</v>
      </c>
      <c r="G191" s="324">
        <v>101.5</v>
      </c>
      <c r="H191" s="324">
        <v>0</v>
      </c>
      <c r="I191" s="324">
        <f>G191*AN191</f>
        <v>0</v>
      </c>
      <c r="J191" s="324">
        <f>G191*AO191</f>
        <v>0</v>
      </c>
      <c r="K191" s="324">
        <f>G191*H191</f>
        <v>0</v>
      </c>
      <c r="L191" s="324">
        <v>0</v>
      </c>
      <c r="M191" s="324">
        <f>G191*L191</f>
        <v>0</v>
      </c>
      <c r="N191" s="308"/>
      <c r="Y191" s="42">
        <f>IF(AP191="5",BI191,0)</f>
        <v>0</v>
      </c>
      <c r="AA191" s="42">
        <f>IF(AP191="1",BG191,0)</f>
        <v>0</v>
      </c>
      <c r="AB191" s="42">
        <f>IF(AP191="1",BH191,0)</f>
        <v>0</v>
      </c>
      <c r="AC191" s="42">
        <f>IF(AP191="7",BG191,0)</f>
        <v>0</v>
      </c>
      <c r="AD191" s="42">
        <f>IF(AP191="7",BH191,0)</f>
        <v>0</v>
      </c>
      <c r="AE191" s="42">
        <f>IF(AP191="2",BG191,0)</f>
        <v>0</v>
      </c>
      <c r="AF191" s="42">
        <f>IF(AP191="2",BH191,0)</f>
        <v>0</v>
      </c>
      <c r="AG191" s="42">
        <f>IF(AP191="0",BI191,0)</f>
        <v>0</v>
      </c>
      <c r="AH191" s="44" t="s">
        <v>733</v>
      </c>
      <c r="AI191" s="48">
        <f>IF(AM191=0,K191,0)</f>
        <v>0</v>
      </c>
      <c r="AJ191" s="48">
        <f>IF(AM191=0,K191,0)</f>
        <v>0</v>
      </c>
      <c r="AK191" s="48">
        <f>IF(AM191=20,K191,0)</f>
        <v>0</v>
      </c>
      <c r="AM191" s="42">
        <v>20</v>
      </c>
      <c r="AN191" s="42">
        <f>H191*0</f>
        <v>0</v>
      </c>
      <c r="AO191" s="42">
        <f>H191*(1-0)</f>
        <v>0</v>
      </c>
      <c r="AP191" s="49" t="s">
        <v>149</v>
      </c>
      <c r="AU191" s="42">
        <f>AV191+AW191</f>
        <v>0</v>
      </c>
      <c r="AV191" s="42">
        <f>G191*AN191</f>
        <v>0</v>
      </c>
      <c r="AW191" s="42">
        <f>G191*AO191</f>
        <v>0</v>
      </c>
      <c r="AX191" s="45" t="s">
        <v>148</v>
      </c>
      <c r="AY191" s="45" t="s">
        <v>736</v>
      </c>
      <c r="AZ191" s="44" t="s">
        <v>731</v>
      </c>
      <c r="BB191" s="42">
        <f>AV191+AW191</f>
        <v>0</v>
      </c>
      <c r="BC191" s="42">
        <f>H191/(100-BD191)*100</f>
        <v>0</v>
      </c>
      <c r="BD191" s="42">
        <v>0</v>
      </c>
      <c r="BE191" s="42">
        <f>M191</f>
        <v>0</v>
      </c>
      <c r="BG191" s="48">
        <f>G191*AN191</f>
        <v>0</v>
      </c>
      <c r="BH191" s="48">
        <f>G191*AO191</f>
        <v>0</v>
      </c>
      <c r="BI191" s="48">
        <f>G191*H191</f>
        <v>0</v>
      </c>
      <c r="BJ191" s="48" t="s">
        <v>91</v>
      </c>
      <c r="BK191" s="42" t="s">
        <v>146</v>
      </c>
    </row>
    <row r="192" spans="1:63">
      <c r="A192" s="319"/>
      <c r="B192" s="320" t="s">
        <v>733</v>
      </c>
      <c r="C192" s="320" t="s">
        <v>610</v>
      </c>
      <c r="D192" s="491" t="s">
        <v>622</v>
      </c>
      <c r="E192" s="492"/>
      <c r="F192" s="319" t="s">
        <v>89</v>
      </c>
      <c r="G192" s="319" t="s">
        <v>89</v>
      </c>
      <c r="H192" s="319" t="s">
        <v>89</v>
      </c>
      <c r="I192" s="321">
        <f>SUM(I193:I195)</f>
        <v>0</v>
      </c>
      <c r="J192" s="321">
        <f>SUM(J193:J195)</f>
        <v>0</v>
      </c>
      <c r="K192" s="321">
        <f>SUM(K193:K195)</f>
        <v>0</v>
      </c>
      <c r="L192" s="322"/>
      <c r="M192" s="321">
        <f>SUM(M193:M195)</f>
        <v>0</v>
      </c>
      <c r="N192" s="308"/>
      <c r="AH192" s="44" t="s">
        <v>733</v>
      </c>
      <c r="AR192" s="47">
        <f>SUM(AI193:AI195)</f>
        <v>0</v>
      </c>
      <c r="AS192" s="47">
        <f>SUM(AJ193:AJ195)</f>
        <v>0</v>
      </c>
      <c r="AT192" s="47">
        <f>SUM(AK193:AK195)</f>
        <v>0</v>
      </c>
    </row>
    <row r="193" spans="1:63">
      <c r="A193" s="323" t="s">
        <v>743</v>
      </c>
      <c r="B193" s="323" t="s">
        <v>733</v>
      </c>
      <c r="C193" s="323" t="s">
        <v>742</v>
      </c>
      <c r="D193" s="496" t="s">
        <v>741</v>
      </c>
      <c r="E193" s="497"/>
      <c r="F193" s="323" t="s">
        <v>122</v>
      </c>
      <c r="G193" s="324">
        <v>370.5</v>
      </c>
      <c r="H193" s="324">
        <v>0</v>
      </c>
      <c r="I193" s="324">
        <f>G193*AN193</f>
        <v>0</v>
      </c>
      <c r="J193" s="324">
        <f>G193*AO193</f>
        <v>0</v>
      </c>
      <c r="K193" s="324">
        <f>G193*H193</f>
        <v>0</v>
      </c>
      <c r="L193" s="324">
        <v>0</v>
      </c>
      <c r="M193" s="324">
        <f>G193*L193</f>
        <v>0</v>
      </c>
      <c r="N193" s="308"/>
      <c r="Y193" s="42">
        <f>IF(AP193="5",BI193,0)</f>
        <v>0</v>
      </c>
      <c r="AA193" s="42">
        <f>IF(AP193="1",BG193,0)</f>
        <v>0</v>
      </c>
      <c r="AB193" s="42">
        <f>IF(AP193="1",BH193,0)</f>
        <v>0</v>
      </c>
      <c r="AC193" s="42">
        <f>IF(AP193="7",BG193,0)</f>
        <v>0</v>
      </c>
      <c r="AD193" s="42">
        <f>IF(AP193="7",BH193,0)</f>
        <v>0</v>
      </c>
      <c r="AE193" s="42">
        <f>IF(AP193="2",BG193,0)</f>
        <v>0</v>
      </c>
      <c r="AF193" s="42">
        <f>IF(AP193="2",BH193,0)</f>
        <v>0</v>
      </c>
      <c r="AG193" s="42">
        <f>IF(AP193="0",BI193,0)</f>
        <v>0</v>
      </c>
      <c r="AH193" s="44" t="s">
        <v>733</v>
      </c>
      <c r="AI193" s="48">
        <f>IF(AM193=0,K193,0)</f>
        <v>0</v>
      </c>
      <c r="AJ193" s="48">
        <f>IF(AM193=0,K193,0)</f>
        <v>0</v>
      </c>
      <c r="AK193" s="48">
        <f>IF(AM193=20,K193,0)</f>
        <v>0</v>
      </c>
      <c r="AM193" s="42">
        <v>20</v>
      </c>
      <c r="AN193" s="42">
        <f>H193*0</f>
        <v>0</v>
      </c>
      <c r="AO193" s="42">
        <f>H193*(1-0)</f>
        <v>0</v>
      </c>
      <c r="AP193" s="49" t="s">
        <v>149</v>
      </c>
      <c r="AU193" s="42">
        <f>AV193+AW193</f>
        <v>0</v>
      </c>
      <c r="AV193" s="42">
        <f>G193*AN193</f>
        <v>0</v>
      </c>
      <c r="AW193" s="42">
        <f>G193*AO193</f>
        <v>0</v>
      </c>
      <c r="AX193" s="45" t="s">
        <v>612</v>
      </c>
      <c r="AY193" s="45" t="s">
        <v>736</v>
      </c>
      <c r="AZ193" s="44" t="s">
        <v>731</v>
      </c>
      <c r="BB193" s="42">
        <f>AV193+AW193</f>
        <v>0</v>
      </c>
      <c r="BC193" s="42">
        <f>H193/(100-BD193)*100</f>
        <v>0</v>
      </c>
      <c r="BD193" s="42">
        <v>0</v>
      </c>
      <c r="BE193" s="42">
        <f>M193</f>
        <v>0</v>
      </c>
      <c r="BG193" s="48">
        <f>G193*AN193</f>
        <v>0</v>
      </c>
      <c r="BH193" s="48">
        <f>G193*AO193</f>
        <v>0</v>
      </c>
      <c r="BI193" s="48">
        <f>G193*H193</f>
        <v>0</v>
      </c>
      <c r="BJ193" s="48" t="s">
        <v>91</v>
      </c>
      <c r="BK193" s="42" t="s">
        <v>610</v>
      </c>
    </row>
    <row r="194" spans="1:63" ht="51.4" customHeight="1">
      <c r="A194" s="325"/>
      <c r="B194" s="325"/>
      <c r="C194" s="326" t="s">
        <v>79</v>
      </c>
      <c r="D194" s="484" t="s">
        <v>740</v>
      </c>
      <c r="E194" s="485"/>
      <c r="F194" s="485"/>
      <c r="G194" s="485"/>
      <c r="H194" s="485"/>
      <c r="I194" s="485"/>
      <c r="J194" s="485"/>
      <c r="K194" s="485"/>
      <c r="L194" s="485"/>
      <c r="M194" s="485"/>
      <c r="N194" s="308"/>
    </row>
    <row r="195" spans="1:63">
      <c r="A195" s="323" t="s">
        <v>739</v>
      </c>
      <c r="B195" s="323" t="s">
        <v>733</v>
      </c>
      <c r="C195" s="323" t="s">
        <v>738</v>
      </c>
      <c r="D195" s="496" t="s">
        <v>737</v>
      </c>
      <c r="E195" s="497"/>
      <c r="F195" s="323" t="s">
        <v>150</v>
      </c>
      <c r="G195" s="324">
        <v>342.1</v>
      </c>
      <c r="H195" s="324">
        <v>0</v>
      </c>
      <c r="I195" s="324">
        <f>G195*AN195</f>
        <v>0</v>
      </c>
      <c r="J195" s="324">
        <f>G195*AO195</f>
        <v>0</v>
      </c>
      <c r="K195" s="324">
        <f>G195*H195</f>
        <v>0</v>
      </c>
      <c r="L195" s="324">
        <v>0</v>
      </c>
      <c r="M195" s="324">
        <f>G195*L195</f>
        <v>0</v>
      </c>
      <c r="N195" s="308"/>
      <c r="Y195" s="42">
        <f>IF(AP195="5",BI195,0)</f>
        <v>0</v>
      </c>
      <c r="AA195" s="42">
        <f>IF(AP195="1",BG195,0)</f>
        <v>0</v>
      </c>
      <c r="AB195" s="42">
        <f>IF(AP195="1",BH195,0)</f>
        <v>0</v>
      </c>
      <c r="AC195" s="42">
        <f>IF(AP195="7",BG195,0)</f>
        <v>0</v>
      </c>
      <c r="AD195" s="42">
        <f>IF(AP195="7",BH195,0)</f>
        <v>0</v>
      </c>
      <c r="AE195" s="42">
        <f>IF(AP195="2",BG195,0)</f>
        <v>0</v>
      </c>
      <c r="AF195" s="42">
        <f>IF(AP195="2",BH195,0)</f>
        <v>0</v>
      </c>
      <c r="AG195" s="42">
        <f>IF(AP195="0",BI195,0)</f>
        <v>0</v>
      </c>
      <c r="AH195" s="44" t="s">
        <v>733</v>
      </c>
      <c r="AI195" s="48">
        <f>IF(AM195=0,K195,0)</f>
        <v>0</v>
      </c>
      <c r="AJ195" s="48">
        <f>IF(AM195=0,K195,0)</f>
        <v>0</v>
      </c>
      <c r="AK195" s="48">
        <f>IF(AM195=20,K195,0)</f>
        <v>0</v>
      </c>
      <c r="AM195" s="42">
        <v>20</v>
      </c>
      <c r="AN195" s="42">
        <f>H195*0</f>
        <v>0</v>
      </c>
      <c r="AO195" s="42">
        <f>H195*(1-0)</f>
        <v>0</v>
      </c>
      <c r="AP195" s="49" t="s">
        <v>149</v>
      </c>
      <c r="AU195" s="42">
        <f>AV195+AW195</f>
        <v>0</v>
      </c>
      <c r="AV195" s="42">
        <f>G195*AN195</f>
        <v>0</v>
      </c>
      <c r="AW195" s="42">
        <f>G195*AO195</f>
        <v>0</v>
      </c>
      <c r="AX195" s="45" t="s">
        <v>612</v>
      </c>
      <c r="AY195" s="45" t="s">
        <v>736</v>
      </c>
      <c r="AZ195" s="44" t="s">
        <v>731</v>
      </c>
      <c r="BB195" s="42">
        <f>AV195+AW195</f>
        <v>0</v>
      </c>
      <c r="BC195" s="42">
        <f>H195/(100-BD195)*100</f>
        <v>0</v>
      </c>
      <c r="BD195" s="42">
        <v>0</v>
      </c>
      <c r="BE195" s="42">
        <f>M195</f>
        <v>0</v>
      </c>
      <c r="BG195" s="48">
        <f>G195*AN195</f>
        <v>0</v>
      </c>
      <c r="BH195" s="48">
        <f>G195*AO195</f>
        <v>0</v>
      </c>
      <c r="BI195" s="48">
        <f>G195*H195</f>
        <v>0</v>
      </c>
      <c r="BJ195" s="48" t="s">
        <v>91</v>
      </c>
      <c r="BK195" s="42" t="s">
        <v>610</v>
      </c>
    </row>
    <row r="196" spans="1:63" ht="51.4" customHeight="1">
      <c r="A196" s="325"/>
      <c r="B196" s="325"/>
      <c r="C196" s="326" t="s">
        <v>79</v>
      </c>
      <c r="D196" s="484" t="s">
        <v>735</v>
      </c>
      <c r="E196" s="485"/>
      <c r="F196" s="485"/>
      <c r="G196" s="485"/>
      <c r="H196" s="485"/>
      <c r="I196" s="485"/>
      <c r="J196" s="485"/>
      <c r="K196" s="485"/>
      <c r="L196" s="485"/>
      <c r="M196" s="485"/>
      <c r="N196" s="308"/>
    </row>
    <row r="197" spans="1:63">
      <c r="A197" s="319"/>
      <c r="B197" s="320" t="s">
        <v>733</v>
      </c>
      <c r="C197" s="320"/>
      <c r="D197" s="491" t="s">
        <v>61</v>
      </c>
      <c r="E197" s="492"/>
      <c r="F197" s="319" t="s">
        <v>89</v>
      </c>
      <c r="G197" s="319" t="s">
        <v>89</v>
      </c>
      <c r="H197" s="319" t="s">
        <v>89</v>
      </c>
      <c r="I197" s="321">
        <f>SUM(I198:I198)</f>
        <v>0</v>
      </c>
      <c r="J197" s="321">
        <f>SUM(J198:J198)</f>
        <v>0</v>
      </c>
      <c r="K197" s="321">
        <f>SUM(K198:K198)</f>
        <v>0</v>
      </c>
      <c r="L197" s="322"/>
      <c r="M197" s="321">
        <f>SUM(M198:M198)</f>
        <v>101.53599999999999</v>
      </c>
      <c r="N197" s="308"/>
      <c r="AH197" s="44" t="s">
        <v>733</v>
      </c>
      <c r="AR197" s="47">
        <f>SUM(AI198:AI198)</f>
        <v>0</v>
      </c>
      <c r="AS197" s="47">
        <f>SUM(AJ198:AJ198)</f>
        <v>0</v>
      </c>
      <c r="AT197" s="47">
        <f>SUM(AK198:AK198)</f>
        <v>0</v>
      </c>
    </row>
    <row r="198" spans="1:63">
      <c r="A198" s="327" t="s">
        <v>734</v>
      </c>
      <c r="B198" s="327" t="s">
        <v>733</v>
      </c>
      <c r="C198" s="327" t="s">
        <v>306</v>
      </c>
      <c r="D198" s="486" t="s">
        <v>305</v>
      </c>
      <c r="E198" s="487"/>
      <c r="F198" s="327" t="s">
        <v>122</v>
      </c>
      <c r="G198" s="328">
        <v>60.8</v>
      </c>
      <c r="H198" s="324">
        <v>0</v>
      </c>
      <c r="I198" s="328">
        <f>G198*AN198</f>
        <v>0</v>
      </c>
      <c r="J198" s="328">
        <f>G198*AO198</f>
        <v>0</v>
      </c>
      <c r="K198" s="328">
        <f>G198*H198</f>
        <v>0</v>
      </c>
      <c r="L198" s="328">
        <v>1.67</v>
      </c>
      <c r="M198" s="328">
        <f>G198*L198</f>
        <v>101.53599999999999</v>
      </c>
      <c r="N198" s="308"/>
      <c r="Y198" s="42">
        <f>IF(AP198="5",BI198,0)</f>
        <v>0</v>
      </c>
      <c r="AA198" s="42">
        <f>IF(AP198="1",BG198,0)</f>
        <v>0</v>
      </c>
      <c r="AB198" s="42">
        <f>IF(AP198="1",BH198,0)</f>
        <v>0</v>
      </c>
      <c r="AC198" s="42">
        <f>IF(AP198="7",BG198,0)</f>
        <v>0</v>
      </c>
      <c r="AD198" s="42">
        <f>IF(AP198="7",BH198,0)</f>
        <v>0</v>
      </c>
      <c r="AE198" s="42">
        <f>IF(AP198="2",BG198,0)</f>
        <v>0</v>
      </c>
      <c r="AF198" s="42">
        <f>IF(AP198="2",BH198,0)</f>
        <v>0</v>
      </c>
      <c r="AG198" s="42">
        <f>IF(AP198="0",BI198,0)</f>
        <v>0</v>
      </c>
      <c r="AH198" s="44" t="s">
        <v>733</v>
      </c>
      <c r="AI198" s="43">
        <f>IF(AM198=0,K198,0)</f>
        <v>0</v>
      </c>
      <c r="AJ198" s="43">
        <f>IF(AM198=0,K198,0)</f>
        <v>0</v>
      </c>
      <c r="AK198" s="43">
        <f>IF(AM198=20,K198,0)</f>
        <v>0</v>
      </c>
      <c r="AM198" s="42">
        <v>20</v>
      </c>
      <c r="AN198" s="42">
        <f>H198*1</f>
        <v>0</v>
      </c>
      <c r="AO198" s="42">
        <f>H198*(1-1)</f>
        <v>0</v>
      </c>
      <c r="AP198" s="46" t="s">
        <v>85</v>
      </c>
      <c r="AU198" s="42">
        <f>AV198+AW198</f>
        <v>0</v>
      </c>
      <c r="AV198" s="42">
        <f>G198*AN198</f>
        <v>0</v>
      </c>
      <c r="AW198" s="42">
        <f>G198*AO198</f>
        <v>0</v>
      </c>
      <c r="AX198" s="45" t="s">
        <v>84</v>
      </c>
      <c r="AY198" s="45" t="s">
        <v>732</v>
      </c>
      <c r="AZ198" s="44" t="s">
        <v>731</v>
      </c>
      <c r="BB198" s="42">
        <f>AV198+AW198</f>
        <v>0</v>
      </c>
      <c r="BC198" s="42">
        <f>H198/(100-BD198)*100</f>
        <v>0</v>
      </c>
      <c r="BD198" s="42">
        <v>0</v>
      </c>
      <c r="BE198" s="42">
        <f>M198</f>
        <v>101.53599999999999</v>
      </c>
      <c r="BG198" s="43">
        <f>G198*AN198</f>
        <v>0</v>
      </c>
      <c r="BH198" s="43">
        <f>G198*AO198</f>
        <v>0</v>
      </c>
      <c r="BI198" s="43">
        <f>G198*H198</f>
        <v>0</v>
      </c>
      <c r="BJ198" s="43" t="s">
        <v>81</v>
      </c>
      <c r="BK198" s="42"/>
    </row>
    <row r="199" spans="1:63">
      <c r="A199" s="325"/>
      <c r="B199" s="325"/>
      <c r="C199" s="326" t="s">
        <v>79</v>
      </c>
      <c r="D199" s="484" t="s">
        <v>730</v>
      </c>
      <c r="E199" s="485"/>
      <c r="F199" s="485"/>
      <c r="G199" s="485"/>
      <c r="H199" s="485"/>
      <c r="I199" s="485"/>
      <c r="J199" s="485"/>
      <c r="K199" s="485"/>
      <c r="L199" s="485"/>
      <c r="M199" s="485"/>
      <c r="N199" s="308"/>
    </row>
    <row r="200" spans="1:63">
      <c r="A200" s="315"/>
      <c r="B200" s="316" t="s">
        <v>499</v>
      </c>
      <c r="C200" s="316"/>
      <c r="D200" s="489" t="s">
        <v>729</v>
      </c>
      <c r="E200" s="490"/>
      <c r="F200" s="315" t="s">
        <v>89</v>
      </c>
      <c r="G200" s="315" t="s">
        <v>89</v>
      </c>
      <c r="H200" s="315" t="s">
        <v>89</v>
      </c>
      <c r="I200" s="317">
        <f>I201+I203</f>
        <v>0</v>
      </c>
      <c r="J200" s="317">
        <f>J201+J203</f>
        <v>0</v>
      </c>
      <c r="K200" s="317">
        <f>K201+K203</f>
        <v>0</v>
      </c>
      <c r="L200" s="318"/>
      <c r="M200" s="317">
        <f>M201+M203</f>
        <v>11.430400000000001</v>
      </c>
      <c r="N200" s="308"/>
    </row>
    <row r="201" spans="1:63">
      <c r="A201" s="319"/>
      <c r="B201" s="320" t="s">
        <v>499</v>
      </c>
      <c r="C201" s="320" t="s">
        <v>235</v>
      </c>
      <c r="D201" s="491" t="s">
        <v>234</v>
      </c>
      <c r="E201" s="492"/>
      <c r="F201" s="319" t="s">
        <v>89</v>
      </c>
      <c r="G201" s="319" t="s">
        <v>89</v>
      </c>
      <c r="H201" s="319" t="s">
        <v>89</v>
      </c>
      <c r="I201" s="321">
        <f>SUM(I202:I202)</f>
        <v>0</v>
      </c>
      <c r="J201" s="321">
        <f>SUM(J202:J202)</f>
        <v>0</v>
      </c>
      <c r="K201" s="321">
        <f>SUM(K202:K202)</f>
        <v>0</v>
      </c>
      <c r="L201" s="322"/>
      <c r="M201" s="321">
        <f>SUM(M202:M202)</f>
        <v>0</v>
      </c>
      <c r="N201" s="308"/>
      <c r="AH201" s="44" t="s">
        <v>499</v>
      </c>
      <c r="AR201" s="47">
        <f>SUM(AI202:AI202)</f>
        <v>0</v>
      </c>
      <c r="AS201" s="47">
        <f>SUM(AJ202:AJ202)</f>
        <v>0</v>
      </c>
      <c r="AT201" s="47">
        <f>SUM(AK202:AK202)</f>
        <v>0</v>
      </c>
    </row>
    <row r="202" spans="1:63">
      <c r="A202" s="323" t="s">
        <v>728</v>
      </c>
      <c r="B202" s="323" t="s">
        <v>499</v>
      </c>
      <c r="C202" s="323" t="s">
        <v>727</v>
      </c>
      <c r="D202" s="496" t="s">
        <v>726</v>
      </c>
      <c r="E202" s="497"/>
      <c r="F202" s="323" t="s">
        <v>725</v>
      </c>
      <c r="G202" s="324">
        <v>1</v>
      </c>
      <c r="H202" s="324">
        <v>0</v>
      </c>
      <c r="I202" s="324">
        <f>G202*AN202</f>
        <v>0</v>
      </c>
      <c r="J202" s="324">
        <f>G202*AO202</f>
        <v>0</v>
      </c>
      <c r="K202" s="324">
        <f>G202*H202</f>
        <v>0</v>
      </c>
      <c r="L202" s="324">
        <v>0</v>
      </c>
      <c r="M202" s="324">
        <f>G202*L202</f>
        <v>0</v>
      </c>
      <c r="N202" s="308"/>
      <c r="Y202" s="42">
        <f>IF(AP202="5",BI202,0)</f>
        <v>0</v>
      </c>
      <c r="AA202" s="42">
        <f>IF(AP202="1",BG202,0)</f>
        <v>0</v>
      </c>
      <c r="AB202" s="42">
        <f>IF(AP202="1",BH202,0)</f>
        <v>0</v>
      </c>
      <c r="AC202" s="42">
        <f>IF(AP202="7",BG202,0)</f>
        <v>0</v>
      </c>
      <c r="AD202" s="42">
        <f>IF(AP202="7",BH202,0)</f>
        <v>0</v>
      </c>
      <c r="AE202" s="42">
        <f>IF(AP202="2",BG202,0)</f>
        <v>0</v>
      </c>
      <c r="AF202" s="42">
        <f>IF(AP202="2",BH202,0)</f>
        <v>0</v>
      </c>
      <c r="AG202" s="42">
        <f>IF(AP202="0",BI202,0)</f>
        <v>0</v>
      </c>
      <c r="AH202" s="44" t="s">
        <v>499</v>
      </c>
      <c r="AI202" s="48">
        <f>IF(AM202=0,K202,0)</f>
        <v>0</v>
      </c>
      <c r="AJ202" s="48">
        <f>IF(AM202=0,K202,0)</f>
        <v>0</v>
      </c>
      <c r="AK202" s="48">
        <f>IF(AM202=20,K202,0)</f>
        <v>0</v>
      </c>
      <c r="AM202" s="42">
        <v>20</v>
      </c>
      <c r="AN202" s="42">
        <f>H202*0</f>
        <v>0</v>
      </c>
      <c r="AO202" s="42">
        <f>H202*(1-0)</f>
        <v>0</v>
      </c>
      <c r="AP202" s="49" t="s">
        <v>94</v>
      </c>
      <c r="AU202" s="42">
        <f>AV202+AW202</f>
        <v>0</v>
      </c>
      <c r="AV202" s="42">
        <f>G202*AN202</f>
        <v>0</v>
      </c>
      <c r="AW202" s="42">
        <f>G202*AO202</f>
        <v>0</v>
      </c>
      <c r="AX202" s="45" t="s">
        <v>227</v>
      </c>
      <c r="AY202" s="45" t="s">
        <v>712</v>
      </c>
      <c r="AZ202" s="44" t="s">
        <v>486</v>
      </c>
      <c r="BB202" s="42">
        <f>AV202+AW202</f>
        <v>0</v>
      </c>
      <c r="BC202" s="42">
        <f>H202/(100-BD202)*100</f>
        <v>0</v>
      </c>
      <c r="BD202" s="42">
        <v>0</v>
      </c>
      <c r="BE202" s="42">
        <f>M202</f>
        <v>0</v>
      </c>
      <c r="BG202" s="48">
        <f>G202*AN202</f>
        <v>0</v>
      </c>
      <c r="BH202" s="48">
        <f>G202*AO202</f>
        <v>0</v>
      </c>
      <c r="BI202" s="48">
        <f>G202*H202</f>
        <v>0</v>
      </c>
      <c r="BJ202" s="48" t="s">
        <v>91</v>
      </c>
      <c r="BK202" s="42">
        <v>11</v>
      </c>
    </row>
    <row r="203" spans="1:63">
      <c r="A203" s="319"/>
      <c r="B203" s="320" t="s">
        <v>499</v>
      </c>
      <c r="C203" s="320" t="s">
        <v>499</v>
      </c>
      <c r="D203" s="491" t="s">
        <v>498</v>
      </c>
      <c r="E203" s="492"/>
      <c r="F203" s="319" t="s">
        <v>89</v>
      </c>
      <c r="G203" s="319" t="s">
        <v>89</v>
      </c>
      <c r="H203" s="319" t="s">
        <v>89</v>
      </c>
      <c r="I203" s="321">
        <f>SUM(I204:I210)</f>
        <v>0</v>
      </c>
      <c r="J203" s="321">
        <f>SUM(J204:J210)</f>
        <v>0</v>
      </c>
      <c r="K203" s="321">
        <f>SUM(K204:K210)</f>
        <v>0</v>
      </c>
      <c r="L203" s="322"/>
      <c r="M203" s="321">
        <f>SUM(M204:M210)</f>
        <v>11.430400000000001</v>
      </c>
      <c r="N203" s="308"/>
      <c r="AH203" s="44" t="s">
        <v>499</v>
      </c>
      <c r="AR203" s="47">
        <f>SUM(AI204:AI210)</f>
        <v>0</v>
      </c>
      <c r="AS203" s="47">
        <f>SUM(AJ204:AJ210)</f>
        <v>0</v>
      </c>
      <c r="AT203" s="47">
        <f>SUM(AK204:AK210)</f>
        <v>0</v>
      </c>
    </row>
    <row r="204" spans="1:63">
      <c r="A204" s="323" t="s">
        <v>724</v>
      </c>
      <c r="B204" s="323" t="s">
        <v>499</v>
      </c>
      <c r="C204" s="323" t="s">
        <v>723</v>
      </c>
      <c r="D204" s="496" t="s">
        <v>722</v>
      </c>
      <c r="E204" s="497"/>
      <c r="F204" s="323" t="s">
        <v>172</v>
      </c>
      <c r="G204" s="324">
        <v>1216</v>
      </c>
      <c r="H204" s="324">
        <v>0</v>
      </c>
      <c r="I204" s="324">
        <f>G204*AN204</f>
        <v>0</v>
      </c>
      <c r="J204" s="324">
        <f>G204*AO204</f>
        <v>0</v>
      </c>
      <c r="K204" s="324">
        <f>G204*H204</f>
        <v>0</v>
      </c>
      <c r="L204" s="324">
        <v>9.4000000000000004E-3</v>
      </c>
      <c r="M204" s="324">
        <f>G204*L204</f>
        <v>11.430400000000001</v>
      </c>
      <c r="N204" s="308"/>
      <c r="Y204" s="42">
        <f>IF(AP204="5",BI204,0)</f>
        <v>0</v>
      </c>
      <c r="AA204" s="42">
        <f>IF(AP204="1",BG204,0)</f>
        <v>0</v>
      </c>
      <c r="AB204" s="42">
        <f>IF(AP204="1",BH204,0)</f>
        <v>0</v>
      </c>
      <c r="AC204" s="42">
        <f>IF(AP204="7",BG204,0)</f>
        <v>0</v>
      </c>
      <c r="AD204" s="42">
        <f>IF(AP204="7",BH204,0)</f>
        <v>0</v>
      </c>
      <c r="AE204" s="42">
        <f>IF(AP204="2",BG204,0)</f>
        <v>0</v>
      </c>
      <c r="AF204" s="42">
        <f>IF(AP204="2",BH204,0)</f>
        <v>0</v>
      </c>
      <c r="AG204" s="42">
        <f>IF(AP204="0",BI204,0)</f>
        <v>0</v>
      </c>
      <c r="AH204" s="44" t="s">
        <v>499</v>
      </c>
      <c r="AI204" s="48">
        <f>IF(AM204=0,K204,0)</f>
        <v>0</v>
      </c>
      <c r="AJ204" s="48">
        <f>IF(AM204=0,K204,0)</f>
        <v>0</v>
      </c>
      <c r="AK204" s="48">
        <f>IF(AM204=20,K204,0)</f>
        <v>0</v>
      </c>
      <c r="AM204" s="42">
        <v>20</v>
      </c>
      <c r="AN204" s="42">
        <f>H204*0.219036783892432</f>
        <v>0</v>
      </c>
      <c r="AO204" s="42">
        <f>H204*(1-0.219036783892432)</f>
        <v>0</v>
      </c>
      <c r="AP204" s="49" t="s">
        <v>94</v>
      </c>
      <c r="AU204" s="42">
        <f>AV204+AW204</f>
        <v>0</v>
      </c>
      <c r="AV204" s="42">
        <f>G204*AN204</f>
        <v>0</v>
      </c>
      <c r="AW204" s="42">
        <f>G204*AO204</f>
        <v>0</v>
      </c>
      <c r="AX204" s="45" t="s">
        <v>486</v>
      </c>
      <c r="AY204" s="45" t="s">
        <v>712</v>
      </c>
      <c r="AZ204" s="44" t="s">
        <v>486</v>
      </c>
      <c r="BB204" s="42">
        <f>AV204+AW204</f>
        <v>0</v>
      </c>
      <c r="BC204" s="42">
        <f>H204/(100-BD204)*100</f>
        <v>0</v>
      </c>
      <c r="BD204" s="42">
        <v>0</v>
      </c>
      <c r="BE204" s="42">
        <f>M204</f>
        <v>11.430400000000001</v>
      </c>
      <c r="BG204" s="48">
        <f>G204*AN204</f>
        <v>0</v>
      </c>
      <c r="BH204" s="48">
        <f>G204*AO204</f>
        <v>0</v>
      </c>
      <c r="BI204" s="48">
        <f>G204*H204</f>
        <v>0</v>
      </c>
      <c r="BJ204" s="48" t="s">
        <v>91</v>
      </c>
      <c r="BK204" s="42">
        <v>16</v>
      </c>
    </row>
    <row r="205" spans="1:63" ht="25.7" customHeight="1">
      <c r="A205" s="325"/>
      <c r="B205" s="325"/>
      <c r="C205" s="326" t="s">
        <v>79</v>
      </c>
      <c r="D205" s="484" t="s">
        <v>721</v>
      </c>
      <c r="E205" s="485"/>
      <c r="F205" s="485"/>
      <c r="G205" s="485"/>
      <c r="H205" s="485"/>
      <c r="I205" s="485"/>
      <c r="J205" s="485"/>
      <c r="K205" s="485"/>
      <c r="L205" s="485"/>
      <c r="M205" s="485"/>
      <c r="N205" s="308"/>
    </row>
    <row r="206" spans="1:63">
      <c r="A206" s="323" t="s">
        <v>720</v>
      </c>
      <c r="B206" s="323" t="s">
        <v>499</v>
      </c>
      <c r="C206" s="323" t="s">
        <v>719</v>
      </c>
      <c r="D206" s="496" t="s">
        <v>718</v>
      </c>
      <c r="E206" s="497"/>
      <c r="F206" s="323" t="s">
        <v>172</v>
      </c>
      <c r="G206" s="324">
        <v>1216</v>
      </c>
      <c r="H206" s="324">
        <v>0</v>
      </c>
      <c r="I206" s="324">
        <f>G206*AN206</f>
        <v>0</v>
      </c>
      <c r="J206" s="324">
        <f>G206*AO206</f>
        <v>0</v>
      </c>
      <c r="K206" s="324">
        <f>G206*H206</f>
        <v>0</v>
      </c>
      <c r="L206" s="324">
        <v>0</v>
      </c>
      <c r="M206" s="324">
        <f>G206*L206</f>
        <v>0</v>
      </c>
      <c r="N206" s="308"/>
      <c r="Y206" s="42">
        <f>IF(AP206="5",BI206,0)</f>
        <v>0</v>
      </c>
      <c r="AA206" s="42">
        <f>IF(AP206="1",BG206,0)</f>
        <v>0</v>
      </c>
      <c r="AB206" s="42">
        <f>IF(AP206="1",BH206,0)</f>
        <v>0</v>
      </c>
      <c r="AC206" s="42">
        <f>IF(AP206="7",BG206,0)</f>
        <v>0</v>
      </c>
      <c r="AD206" s="42">
        <f>IF(AP206="7",BH206,0)</f>
        <v>0</v>
      </c>
      <c r="AE206" s="42">
        <f>IF(AP206="2",BG206,0)</f>
        <v>0</v>
      </c>
      <c r="AF206" s="42">
        <f>IF(AP206="2",BH206,0)</f>
        <v>0</v>
      </c>
      <c r="AG206" s="42">
        <f>IF(AP206="0",BI206,0)</f>
        <v>0</v>
      </c>
      <c r="AH206" s="44" t="s">
        <v>499</v>
      </c>
      <c r="AI206" s="48">
        <f>IF(AM206=0,K206,0)</f>
        <v>0</v>
      </c>
      <c r="AJ206" s="48">
        <f>IF(AM206=0,K206,0)</f>
        <v>0</v>
      </c>
      <c r="AK206" s="48">
        <f>IF(AM206=20,K206,0)</f>
        <v>0</v>
      </c>
      <c r="AM206" s="42">
        <v>20</v>
      </c>
      <c r="AN206" s="42">
        <f>H206*0</f>
        <v>0</v>
      </c>
      <c r="AO206" s="42">
        <f>H206*(1-0)</f>
        <v>0</v>
      </c>
      <c r="AP206" s="49" t="s">
        <v>94</v>
      </c>
      <c r="AU206" s="42">
        <f>AV206+AW206</f>
        <v>0</v>
      </c>
      <c r="AV206" s="42">
        <f>G206*AN206</f>
        <v>0</v>
      </c>
      <c r="AW206" s="42">
        <f>G206*AO206</f>
        <v>0</v>
      </c>
      <c r="AX206" s="45" t="s">
        <v>486</v>
      </c>
      <c r="AY206" s="45" t="s">
        <v>712</v>
      </c>
      <c r="AZ206" s="44" t="s">
        <v>486</v>
      </c>
      <c r="BB206" s="42">
        <f>AV206+AW206</f>
        <v>0</v>
      </c>
      <c r="BC206" s="42">
        <f>H206/(100-BD206)*100</f>
        <v>0</v>
      </c>
      <c r="BD206" s="42">
        <v>0</v>
      </c>
      <c r="BE206" s="42">
        <f>M206</f>
        <v>0</v>
      </c>
      <c r="BG206" s="48">
        <f>G206*AN206</f>
        <v>0</v>
      </c>
      <c r="BH206" s="48">
        <f>G206*AO206</f>
        <v>0</v>
      </c>
      <c r="BI206" s="48">
        <f>G206*H206</f>
        <v>0</v>
      </c>
      <c r="BJ206" s="48" t="s">
        <v>91</v>
      </c>
      <c r="BK206" s="42">
        <v>16</v>
      </c>
    </row>
    <row r="207" spans="1:63">
      <c r="A207" s="323" t="s">
        <v>717</v>
      </c>
      <c r="B207" s="323" t="s">
        <v>499</v>
      </c>
      <c r="C207" s="323" t="s">
        <v>95</v>
      </c>
      <c r="D207" s="496" t="s">
        <v>716</v>
      </c>
      <c r="E207" s="497"/>
      <c r="F207" s="323" t="s">
        <v>87</v>
      </c>
      <c r="G207" s="324">
        <v>1</v>
      </c>
      <c r="H207" s="324">
        <v>0</v>
      </c>
      <c r="I207" s="324">
        <f>G207*AN207</f>
        <v>0</v>
      </c>
      <c r="J207" s="324">
        <f>G207*AO207</f>
        <v>0</v>
      </c>
      <c r="K207" s="324">
        <f>G207*H207</f>
        <v>0</v>
      </c>
      <c r="L207" s="324">
        <v>0</v>
      </c>
      <c r="M207" s="324">
        <f>G207*L207</f>
        <v>0</v>
      </c>
      <c r="N207" s="308"/>
      <c r="Y207" s="42">
        <f>IF(AP207="5",BI207,0)</f>
        <v>0</v>
      </c>
      <c r="AA207" s="42">
        <f>IF(AP207="1",BG207,0)</f>
        <v>0</v>
      </c>
      <c r="AB207" s="42">
        <f>IF(AP207="1",BH207,0)</f>
        <v>0</v>
      </c>
      <c r="AC207" s="42">
        <f>IF(AP207="7",BG207,0)</f>
        <v>0</v>
      </c>
      <c r="AD207" s="42">
        <f>IF(AP207="7",BH207,0)</f>
        <v>0</v>
      </c>
      <c r="AE207" s="42">
        <f>IF(AP207="2",BG207,0)</f>
        <v>0</v>
      </c>
      <c r="AF207" s="42">
        <f>IF(AP207="2",BH207,0)</f>
        <v>0</v>
      </c>
      <c r="AG207" s="42">
        <f>IF(AP207="0",BI207,0)</f>
        <v>0</v>
      </c>
      <c r="AH207" s="44" t="s">
        <v>499</v>
      </c>
      <c r="AI207" s="48">
        <f>IF(AM207=0,K207,0)</f>
        <v>0</v>
      </c>
      <c r="AJ207" s="48">
        <f>IF(AM207=0,K207,0)</f>
        <v>0</v>
      </c>
      <c r="AK207" s="48">
        <f>IF(AM207=20,K207,0)</f>
        <v>0</v>
      </c>
      <c r="AM207" s="42">
        <v>20</v>
      </c>
      <c r="AN207" s="42">
        <f>H207*0.999988000143998</f>
        <v>0</v>
      </c>
      <c r="AO207" s="42">
        <f>H207*(1-0.999988000143998)</f>
        <v>0</v>
      </c>
      <c r="AP207" s="49" t="s">
        <v>94</v>
      </c>
      <c r="AU207" s="42">
        <f>AV207+AW207</f>
        <v>0</v>
      </c>
      <c r="AV207" s="42">
        <f>G207*AN207</f>
        <v>0</v>
      </c>
      <c r="AW207" s="42">
        <f>G207*AO207</f>
        <v>0</v>
      </c>
      <c r="AX207" s="45" t="s">
        <v>486</v>
      </c>
      <c r="AY207" s="45" t="s">
        <v>712</v>
      </c>
      <c r="AZ207" s="44" t="s">
        <v>486</v>
      </c>
      <c r="BB207" s="42">
        <f>AV207+AW207</f>
        <v>0</v>
      </c>
      <c r="BC207" s="42">
        <f>H207/(100-BD207)*100</f>
        <v>0</v>
      </c>
      <c r="BD207" s="42">
        <v>0</v>
      </c>
      <c r="BE207" s="42">
        <f>M207</f>
        <v>0</v>
      </c>
      <c r="BG207" s="48">
        <f>G207*AN207</f>
        <v>0</v>
      </c>
      <c r="BH207" s="48">
        <f>G207*AO207</f>
        <v>0</v>
      </c>
      <c r="BI207" s="48">
        <f>G207*H207</f>
        <v>0</v>
      </c>
      <c r="BJ207" s="48" t="s">
        <v>91</v>
      </c>
      <c r="BK207" s="42">
        <v>16</v>
      </c>
    </row>
    <row r="208" spans="1:63" ht="25.7" customHeight="1">
      <c r="A208" s="325"/>
      <c r="B208" s="325"/>
      <c r="C208" s="326" t="s">
        <v>79</v>
      </c>
      <c r="D208" s="484" t="s">
        <v>715</v>
      </c>
      <c r="E208" s="485"/>
      <c r="F208" s="485"/>
      <c r="G208" s="485"/>
      <c r="H208" s="485"/>
      <c r="I208" s="485"/>
      <c r="J208" s="485"/>
      <c r="K208" s="485"/>
      <c r="L208" s="485"/>
      <c r="M208" s="485"/>
      <c r="N208" s="308"/>
    </row>
    <row r="209" spans="1:63">
      <c r="A209" s="323" t="s">
        <v>714</v>
      </c>
      <c r="B209" s="323" t="s">
        <v>499</v>
      </c>
      <c r="C209" s="323" t="s">
        <v>95</v>
      </c>
      <c r="D209" s="496" t="s">
        <v>713</v>
      </c>
      <c r="E209" s="497"/>
      <c r="F209" s="323" t="s">
        <v>87</v>
      </c>
      <c r="G209" s="324">
        <v>1</v>
      </c>
      <c r="H209" s="324">
        <v>0</v>
      </c>
      <c r="I209" s="324">
        <f>G209*AN209</f>
        <v>0</v>
      </c>
      <c r="J209" s="324">
        <f>G209*AO209</f>
        <v>0</v>
      </c>
      <c r="K209" s="324">
        <f>G209*H209</f>
        <v>0</v>
      </c>
      <c r="L209" s="324">
        <v>0</v>
      </c>
      <c r="M209" s="324">
        <f>G209*L209</f>
        <v>0</v>
      </c>
      <c r="N209" s="308"/>
      <c r="Y209" s="42">
        <f>IF(AP209="5",BI209,0)</f>
        <v>0</v>
      </c>
      <c r="AA209" s="42">
        <f>IF(AP209="1",BG209,0)</f>
        <v>0</v>
      </c>
      <c r="AB209" s="42">
        <f>IF(AP209="1",BH209,0)</f>
        <v>0</v>
      </c>
      <c r="AC209" s="42">
        <f>IF(AP209="7",BG209,0)</f>
        <v>0</v>
      </c>
      <c r="AD209" s="42">
        <f>IF(AP209="7",BH209,0)</f>
        <v>0</v>
      </c>
      <c r="AE209" s="42">
        <f>IF(AP209="2",BG209,0)</f>
        <v>0</v>
      </c>
      <c r="AF209" s="42">
        <f>IF(AP209="2",BH209,0)</f>
        <v>0</v>
      </c>
      <c r="AG209" s="42">
        <f>IF(AP209="0",BI209,0)</f>
        <v>0</v>
      </c>
      <c r="AH209" s="44" t="s">
        <v>499</v>
      </c>
      <c r="AI209" s="48">
        <f>IF(AM209=0,K209,0)</f>
        <v>0</v>
      </c>
      <c r="AJ209" s="48">
        <f>IF(AM209=0,K209,0)</f>
        <v>0</v>
      </c>
      <c r="AK209" s="48">
        <f>IF(AM209=20,K209,0)</f>
        <v>0</v>
      </c>
      <c r="AM209" s="42">
        <v>20</v>
      </c>
      <c r="AN209" s="42">
        <f>H209*1.00004000160006</f>
        <v>0</v>
      </c>
      <c r="AO209" s="42">
        <f>H209*(1-1.00004000160006)</f>
        <v>0</v>
      </c>
      <c r="AP209" s="49" t="s">
        <v>94</v>
      </c>
      <c r="AU209" s="42">
        <f>AV209+AW209</f>
        <v>0</v>
      </c>
      <c r="AV209" s="42">
        <f>G209*AN209</f>
        <v>0</v>
      </c>
      <c r="AW209" s="42">
        <f>G209*AO209</f>
        <v>0</v>
      </c>
      <c r="AX209" s="45" t="s">
        <v>486</v>
      </c>
      <c r="AY209" s="45" t="s">
        <v>712</v>
      </c>
      <c r="AZ209" s="44" t="s">
        <v>486</v>
      </c>
      <c r="BB209" s="42">
        <f>AV209+AW209</f>
        <v>0</v>
      </c>
      <c r="BC209" s="42">
        <f>H209/(100-BD209)*100</f>
        <v>0</v>
      </c>
      <c r="BD209" s="42">
        <v>0</v>
      </c>
      <c r="BE209" s="42">
        <f>M209</f>
        <v>0</v>
      </c>
      <c r="BG209" s="48">
        <f>G209*AN209</f>
        <v>0</v>
      </c>
      <c r="BH209" s="48">
        <f>G209*AO209</f>
        <v>0</v>
      </c>
      <c r="BI209" s="48">
        <f>G209*H209</f>
        <v>0</v>
      </c>
      <c r="BJ209" s="48" t="s">
        <v>91</v>
      </c>
      <c r="BK209" s="42">
        <v>16</v>
      </c>
    </row>
    <row r="210" spans="1:63">
      <c r="A210" s="323"/>
      <c r="B210" s="323"/>
      <c r="C210" s="323"/>
      <c r="D210" s="496"/>
      <c r="E210" s="497"/>
      <c r="F210" s="323"/>
      <c r="G210" s="324"/>
      <c r="H210" s="324"/>
      <c r="I210" s="324"/>
      <c r="J210" s="324"/>
      <c r="K210" s="324"/>
      <c r="L210" s="324"/>
      <c r="M210" s="324"/>
      <c r="N210" s="308"/>
      <c r="Y210" s="42">
        <f>IF(AP210="5",BI210,0)</f>
        <v>0</v>
      </c>
      <c r="AA210" s="42">
        <f>IF(AP210="1",BG210,0)</f>
        <v>0</v>
      </c>
      <c r="AB210" s="42">
        <f>IF(AP210="1",BH210,0)</f>
        <v>0</v>
      </c>
      <c r="AC210" s="42">
        <f>IF(AP210="7",BG210,0)</f>
        <v>0</v>
      </c>
      <c r="AD210" s="42">
        <f>IF(AP210="7",BH210,0)</f>
        <v>0</v>
      </c>
      <c r="AE210" s="42">
        <f>IF(AP210="2",BG210,0)</f>
        <v>0</v>
      </c>
      <c r="AF210" s="42">
        <f>IF(AP210="2",BH210,0)</f>
        <v>0</v>
      </c>
      <c r="AG210" s="42">
        <f>IF(AP210="0",BI210,0)</f>
        <v>0</v>
      </c>
      <c r="AH210" s="44" t="s">
        <v>499</v>
      </c>
      <c r="AI210" s="48">
        <f>IF(AM210=0,K210,0)</f>
        <v>0</v>
      </c>
      <c r="AJ210" s="48">
        <f>IF(AM210=0,K210,0)</f>
        <v>0</v>
      </c>
      <c r="AK210" s="48">
        <f>IF(AM210=20,K210,0)</f>
        <v>0</v>
      </c>
      <c r="AM210" s="42">
        <v>20</v>
      </c>
      <c r="AN210" s="42">
        <f>H210*1.00004000160006</f>
        <v>0</v>
      </c>
      <c r="AO210" s="42">
        <f>H210*(1-1.00004000160006)</f>
        <v>0</v>
      </c>
      <c r="AP210" s="49" t="s">
        <v>94</v>
      </c>
      <c r="AU210" s="42">
        <f>AV210+AW210</f>
        <v>0</v>
      </c>
      <c r="AV210" s="42">
        <f>G210*AN210</f>
        <v>0</v>
      </c>
      <c r="AW210" s="42">
        <f>G210*AO210</f>
        <v>0</v>
      </c>
      <c r="AX210" s="45" t="s">
        <v>486</v>
      </c>
      <c r="AY210" s="45" t="s">
        <v>712</v>
      </c>
      <c r="AZ210" s="44" t="s">
        <v>486</v>
      </c>
      <c r="BB210" s="42">
        <f>AV210+AW210</f>
        <v>0</v>
      </c>
      <c r="BC210" s="42">
        <f>H210/(100-BD210)*100</f>
        <v>0</v>
      </c>
      <c r="BD210" s="42">
        <v>0</v>
      </c>
      <c r="BE210" s="42">
        <f>M210</f>
        <v>0</v>
      </c>
      <c r="BG210" s="48">
        <f>G210*AN210</f>
        <v>0</v>
      </c>
      <c r="BH210" s="48">
        <f>G210*AO210</f>
        <v>0</v>
      </c>
      <c r="BI210" s="48">
        <f>G210*H210</f>
        <v>0</v>
      </c>
      <c r="BJ210" s="48" t="s">
        <v>91</v>
      </c>
      <c r="BK210" s="42">
        <v>16</v>
      </c>
    </row>
    <row r="211" spans="1:63">
      <c r="A211" s="325"/>
      <c r="B211" s="325"/>
      <c r="C211" s="326"/>
      <c r="D211" s="484"/>
      <c r="E211" s="485"/>
      <c r="F211" s="485"/>
      <c r="G211" s="485"/>
      <c r="H211" s="485"/>
      <c r="I211" s="485"/>
      <c r="J211" s="485"/>
      <c r="K211" s="485"/>
      <c r="L211" s="485"/>
      <c r="M211" s="485"/>
      <c r="N211" s="308"/>
    </row>
    <row r="212" spans="1:63">
      <c r="A212" s="315"/>
      <c r="B212" s="316" t="s">
        <v>667</v>
      </c>
      <c r="C212" s="316"/>
      <c r="D212" s="489" t="s">
        <v>711</v>
      </c>
      <c r="E212" s="490"/>
      <c r="F212" s="315" t="s">
        <v>89</v>
      </c>
      <c r="G212" s="315" t="s">
        <v>89</v>
      </c>
      <c r="H212" s="315" t="s">
        <v>89</v>
      </c>
      <c r="I212" s="317">
        <f>I213+I216+I224+I227+I230+I236+I238</f>
        <v>0</v>
      </c>
      <c r="J212" s="317">
        <f>J213+J216+J224+J227+J230+J236+J238</f>
        <v>0</v>
      </c>
      <c r="K212" s="317">
        <f>K213+K216+K224+K227+K230+K236+K238</f>
        <v>0</v>
      </c>
      <c r="L212" s="318"/>
      <c r="M212" s="317">
        <f>M213+M216+M224+M227+M230+M236+M238</f>
        <v>1391.7363</v>
      </c>
      <c r="N212" s="308"/>
    </row>
    <row r="213" spans="1:63">
      <c r="A213" s="319"/>
      <c r="B213" s="320" t="s">
        <v>667</v>
      </c>
      <c r="C213" s="320" t="s">
        <v>235</v>
      </c>
      <c r="D213" s="491" t="s">
        <v>234</v>
      </c>
      <c r="E213" s="492"/>
      <c r="F213" s="319" t="s">
        <v>89</v>
      </c>
      <c r="G213" s="319" t="s">
        <v>89</v>
      </c>
      <c r="H213" s="319" t="s">
        <v>89</v>
      </c>
      <c r="I213" s="321">
        <f>SUM(I214:I214)</f>
        <v>0</v>
      </c>
      <c r="J213" s="321">
        <f>SUM(J214:J214)</f>
        <v>0</v>
      </c>
      <c r="K213" s="321">
        <f>SUM(K214:K214)</f>
        <v>0</v>
      </c>
      <c r="L213" s="322"/>
      <c r="M213" s="321">
        <f>SUM(M214:M214)</f>
        <v>0</v>
      </c>
      <c r="N213" s="308"/>
      <c r="AH213" s="44" t="s">
        <v>667</v>
      </c>
      <c r="AR213" s="47">
        <f>SUM(AI214:AI214)</f>
        <v>0</v>
      </c>
      <c r="AS213" s="47">
        <f>SUM(AJ214:AJ214)</f>
        <v>0</v>
      </c>
      <c r="AT213" s="47">
        <f>SUM(AK214:AK214)</f>
        <v>0</v>
      </c>
    </row>
    <row r="214" spans="1:63">
      <c r="A214" s="323" t="s">
        <v>710</v>
      </c>
      <c r="B214" s="323" t="s">
        <v>667</v>
      </c>
      <c r="C214" s="323" t="s">
        <v>602</v>
      </c>
      <c r="D214" s="496" t="s">
        <v>601</v>
      </c>
      <c r="E214" s="497"/>
      <c r="F214" s="323" t="s">
        <v>101</v>
      </c>
      <c r="G214" s="324">
        <v>1</v>
      </c>
      <c r="H214" s="324">
        <v>0</v>
      </c>
      <c r="I214" s="324">
        <f>G214*AN214</f>
        <v>0</v>
      </c>
      <c r="J214" s="324">
        <f>G214*AO214</f>
        <v>0</v>
      </c>
      <c r="K214" s="324">
        <f>G214*H214</f>
        <v>0</v>
      </c>
      <c r="L214" s="324">
        <v>0</v>
      </c>
      <c r="M214" s="324">
        <f>G214*L214</f>
        <v>0</v>
      </c>
      <c r="N214" s="308"/>
      <c r="Y214" s="42">
        <f>IF(AP214="5",BI214,0)</f>
        <v>0</v>
      </c>
      <c r="AA214" s="42">
        <f>IF(AP214="1",BG214,0)</f>
        <v>0</v>
      </c>
      <c r="AB214" s="42">
        <f>IF(AP214="1",BH214,0)</f>
        <v>0</v>
      </c>
      <c r="AC214" s="42">
        <f>IF(AP214="7",BG214,0)</f>
        <v>0</v>
      </c>
      <c r="AD214" s="42">
        <f>IF(AP214="7",BH214,0)</f>
        <v>0</v>
      </c>
      <c r="AE214" s="42">
        <f>IF(AP214="2",BG214,0)</f>
        <v>0</v>
      </c>
      <c r="AF214" s="42">
        <f>IF(AP214="2",BH214,0)</f>
        <v>0</v>
      </c>
      <c r="AG214" s="42">
        <f>IF(AP214="0",BI214,0)</f>
        <v>0</v>
      </c>
      <c r="AH214" s="44" t="s">
        <v>667</v>
      </c>
      <c r="AI214" s="48">
        <f>IF(AM214=0,K214,0)</f>
        <v>0</v>
      </c>
      <c r="AJ214" s="48">
        <f>IF(AM214=0,K214,0)</f>
        <v>0</v>
      </c>
      <c r="AK214" s="48">
        <f>IF(AM214=20,K214,0)</f>
        <v>0</v>
      </c>
      <c r="AM214" s="42">
        <v>20</v>
      </c>
      <c r="AN214" s="42">
        <f>H214*0</f>
        <v>0</v>
      </c>
      <c r="AO214" s="42">
        <f>H214*(1-0)</f>
        <v>0</v>
      </c>
      <c r="AP214" s="49" t="s">
        <v>94</v>
      </c>
      <c r="AU214" s="42">
        <f>AV214+AW214</f>
        <v>0</v>
      </c>
      <c r="AV214" s="42">
        <f>G214*AN214</f>
        <v>0</v>
      </c>
      <c r="AW214" s="42">
        <f>G214*AO214</f>
        <v>0</v>
      </c>
      <c r="AX214" s="45" t="s">
        <v>227</v>
      </c>
      <c r="AY214" s="45" t="s">
        <v>697</v>
      </c>
      <c r="AZ214" s="44" t="s">
        <v>665</v>
      </c>
      <c r="BB214" s="42">
        <f>AV214+AW214</f>
        <v>0</v>
      </c>
      <c r="BC214" s="42">
        <f>H214/(100-BD214)*100</f>
        <v>0</v>
      </c>
      <c r="BD214" s="42">
        <v>0</v>
      </c>
      <c r="BE214" s="42">
        <f>M214</f>
        <v>0</v>
      </c>
      <c r="BG214" s="48">
        <f>G214*AN214</f>
        <v>0</v>
      </c>
      <c r="BH214" s="48">
        <f>G214*AO214</f>
        <v>0</v>
      </c>
      <c r="BI214" s="48">
        <f>G214*H214</f>
        <v>0</v>
      </c>
      <c r="BJ214" s="48" t="s">
        <v>91</v>
      </c>
      <c r="BK214" s="42">
        <v>11</v>
      </c>
    </row>
    <row r="215" spans="1:63">
      <c r="A215" s="325"/>
      <c r="B215" s="325"/>
      <c r="C215" s="326" t="s">
        <v>79</v>
      </c>
      <c r="D215" s="484" t="s">
        <v>600</v>
      </c>
      <c r="E215" s="485"/>
      <c r="F215" s="485"/>
      <c r="G215" s="485"/>
      <c r="H215" s="485"/>
      <c r="I215" s="485"/>
      <c r="J215" s="485"/>
      <c r="K215" s="485"/>
      <c r="L215" s="485"/>
      <c r="M215" s="485"/>
      <c r="N215" s="308"/>
    </row>
    <row r="216" spans="1:63">
      <c r="A216" s="319"/>
      <c r="B216" s="320" t="s">
        <v>667</v>
      </c>
      <c r="C216" s="320" t="s">
        <v>499</v>
      </c>
      <c r="D216" s="491" t="s">
        <v>498</v>
      </c>
      <c r="E216" s="492"/>
      <c r="F216" s="319" t="s">
        <v>89</v>
      </c>
      <c r="G216" s="319" t="s">
        <v>89</v>
      </c>
      <c r="H216" s="319" t="s">
        <v>89</v>
      </c>
      <c r="I216" s="321">
        <f>SUM(I217:I222)</f>
        <v>0</v>
      </c>
      <c r="J216" s="321">
        <f>SUM(J217:J222)</f>
        <v>0</v>
      </c>
      <c r="K216" s="321">
        <f>SUM(K217:K222)</f>
        <v>0</v>
      </c>
      <c r="L216" s="322"/>
      <c r="M216" s="321">
        <f>SUM(M217:M222)</f>
        <v>0</v>
      </c>
      <c r="N216" s="308"/>
      <c r="AH216" s="44" t="s">
        <v>667</v>
      </c>
      <c r="AR216" s="47">
        <f>SUM(AI217:AI222)</f>
        <v>0</v>
      </c>
      <c r="AS216" s="47">
        <f>SUM(AJ217:AJ222)</f>
        <v>0</v>
      </c>
      <c r="AT216" s="47">
        <f>SUM(AK217:AK222)</f>
        <v>0</v>
      </c>
    </row>
    <row r="217" spans="1:63">
      <c r="A217" s="323" t="s">
        <v>709</v>
      </c>
      <c r="B217" s="323" t="s">
        <v>667</v>
      </c>
      <c r="C217" s="323" t="s">
        <v>494</v>
      </c>
      <c r="D217" s="496" t="s">
        <v>708</v>
      </c>
      <c r="E217" s="497"/>
      <c r="F217" s="323" t="s">
        <v>122</v>
      </c>
      <c r="G217" s="324">
        <v>362.07</v>
      </c>
      <c r="H217" s="324">
        <v>0</v>
      </c>
      <c r="I217" s="324">
        <f>G217*AN217</f>
        <v>0</v>
      </c>
      <c r="J217" s="324">
        <f>G217*AO217</f>
        <v>0</v>
      </c>
      <c r="K217" s="324">
        <f>G217*H217</f>
        <v>0</v>
      </c>
      <c r="L217" s="324">
        <v>0</v>
      </c>
      <c r="M217" s="324">
        <f>G217*L217</f>
        <v>0</v>
      </c>
      <c r="N217" s="308"/>
      <c r="Y217" s="42">
        <f>IF(AP217="5",BI217,0)</f>
        <v>0</v>
      </c>
      <c r="AA217" s="42">
        <f>IF(AP217="1",BG217,0)</f>
        <v>0</v>
      </c>
      <c r="AB217" s="42">
        <f>IF(AP217="1",BH217,0)</f>
        <v>0</v>
      </c>
      <c r="AC217" s="42">
        <f>IF(AP217="7",BG217,0)</f>
        <v>0</v>
      </c>
      <c r="AD217" s="42">
        <f>IF(AP217="7",BH217,0)</f>
        <v>0</v>
      </c>
      <c r="AE217" s="42">
        <f>IF(AP217="2",BG217,0)</f>
        <v>0</v>
      </c>
      <c r="AF217" s="42">
        <f>IF(AP217="2",BH217,0)</f>
        <v>0</v>
      </c>
      <c r="AG217" s="42">
        <f>IF(AP217="0",BI217,0)</f>
        <v>0</v>
      </c>
      <c r="AH217" s="44" t="s">
        <v>667</v>
      </c>
      <c r="AI217" s="48">
        <f>IF(AM217=0,K217,0)</f>
        <v>0</v>
      </c>
      <c r="AJ217" s="48">
        <f>IF(AM217=0,K217,0)</f>
        <v>0</v>
      </c>
      <c r="AK217" s="48">
        <f>IF(AM217=20,K217,0)</f>
        <v>0</v>
      </c>
      <c r="AM217" s="42">
        <v>20</v>
      </c>
      <c r="AN217" s="42">
        <f>H217*0</f>
        <v>0</v>
      </c>
      <c r="AO217" s="42">
        <f>H217*(1-0)</f>
        <v>0</v>
      </c>
      <c r="AP217" s="49" t="s">
        <v>94</v>
      </c>
      <c r="AU217" s="42">
        <f>AV217+AW217</f>
        <v>0</v>
      </c>
      <c r="AV217" s="42">
        <f>G217*AN217</f>
        <v>0</v>
      </c>
      <c r="AW217" s="42">
        <f>G217*AO217</f>
        <v>0</v>
      </c>
      <c r="AX217" s="45" t="s">
        <v>486</v>
      </c>
      <c r="AY217" s="45" t="s">
        <v>697</v>
      </c>
      <c r="AZ217" s="44" t="s">
        <v>665</v>
      </c>
      <c r="BB217" s="42">
        <f>AV217+AW217</f>
        <v>0</v>
      </c>
      <c r="BC217" s="42">
        <f>H217/(100-BD217)*100</f>
        <v>0</v>
      </c>
      <c r="BD217" s="42">
        <v>0</v>
      </c>
      <c r="BE217" s="42">
        <f>M217</f>
        <v>0</v>
      </c>
      <c r="BG217" s="48">
        <f>G217*AN217</f>
        <v>0</v>
      </c>
      <c r="BH217" s="48">
        <f>G217*AO217</f>
        <v>0</v>
      </c>
      <c r="BI217" s="48">
        <f>G217*H217</f>
        <v>0</v>
      </c>
      <c r="BJ217" s="48" t="s">
        <v>91</v>
      </c>
      <c r="BK217" s="42">
        <v>16</v>
      </c>
    </row>
    <row r="218" spans="1:63">
      <c r="A218" s="323" t="s">
        <v>707</v>
      </c>
      <c r="B218" s="323" t="s">
        <v>667</v>
      </c>
      <c r="C218" s="323" t="s">
        <v>706</v>
      </c>
      <c r="D218" s="496" t="s">
        <v>705</v>
      </c>
      <c r="E218" s="497"/>
      <c r="F218" s="323" t="s">
        <v>122</v>
      </c>
      <c r="G218" s="324">
        <v>51.31</v>
      </c>
      <c r="H218" s="324">
        <v>0</v>
      </c>
      <c r="I218" s="324">
        <f>G218*AN218</f>
        <v>0</v>
      </c>
      <c r="J218" s="324">
        <f>G218*AO218</f>
        <v>0</v>
      </c>
      <c r="K218" s="324">
        <f>G218*H218</f>
        <v>0</v>
      </c>
      <c r="L218" s="324">
        <v>0</v>
      </c>
      <c r="M218" s="324">
        <f>G218*L218</f>
        <v>0</v>
      </c>
      <c r="N218" s="308"/>
      <c r="Y218" s="42">
        <f>IF(AP218="5",BI218,0)</f>
        <v>0</v>
      </c>
      <c r="AA218" s="42">
        <f>IF(AP218="1",BG218,0)</f>
        <v>0</v>
      </c>
      <c r="AB218" s="42">
        <f>IF(AP218="1",BH218,0)</f>
        <v>0</v>
      </c>
      <c r="AC218" s="42">
        <f>IF(AP218="7",BG218,0)</f>
        <v>0</v>
      </c>
      <c r="AD218" s="42">
        <f>IF(AP218="7",BH218,0)</f>
        <v>0</v>
      </c>
      <c r="AE218" s="42">
        <f>IF(AP218="2",BG218,0)</f>
        <v>0</v>
      </c>
      <c r="AF218" s="42">
        <f>IF(AP218="2",BH218,0)</f>
        <v>0</v>
      </c>
      <c r="AG218" s="42">
        <f>IF(AP218="0",BI218,0)</f>
        <v>0</v>
      </c>
      <c r="AH218" s="44" t="s">
        <v>667</v>
      </c>
      <c r="AI218" s="48">
        <f>IF(AM218=0,K218,0)</f>
        <v>0</v>
      </c>
      <c r="AJ218" s="48">
        <f>IF(AM218=0,K218,0)</f>
        <v>0</v>
      </c>
      <c r="AK218" s="48">
        <f>IF(AM218=20,K218,0)</f>
        <v>0</v>
      </c>
      <c r="AM218" s="42">
        <v>20</v>
      </c>
      <c r="AN218" s="42">
        <f>H218*0</f>
        <v>0</v>
      </c>
      <c r="AO218" s="42">
        <f>H218*(1-0)</f>
        <v>0</v>
      </c>
      <c r="AP218" s="49" t="s">
        <v>94</v>
      </c>
      <c r="AU218" s="42">
        <f>AV218+AW218</f>
        <v>0</v>
      </c>
      <c r="AV218" s="42">
        <f>G218*AN218</f>
        <v>0</v>
      </c>
      <c r="AW218" s="42">
        <f>G218*AO218</f>
        <v>0</v>
      </c>
      <c r="AX218" s="45" t="s">
        <v>486</v>
      </c>
      <c r="AY218" s="45" t="s">
        <v>697</v>
      </c>
      <c r="AZ218" s="44" t="s">
        <v>665</v>
      </c>
      <c r="BB218" s="42">
        <f>AV218+AW218</f>
        <v>0</v>
      </c>
      <c r="BC218" s="42">
        <f>H218/(100-BD218)*100</f>
        <v>0</v>
      </c>
      <c r="BD218" s="42">
        <v>0</v>
      </c>
      <c r="BE218" s="42">
        <f>M218</f>
        <v>0</v>
      </c>
      <c r="BG218" s="48">
        <f>G218*AN218</f>
        <v>0</v>
      </c>
      <c r="BH218" s="48">
        <f>G218*AO218</f>
        <v>0</v>
      </c>
      <c r="BI218" s="48">
        <f>G218*H218</f>
        <v>0</v>
      </c>
      <c r="BJ218" s="48" t="s">
        <v>91</v>
      </c>
      <c r="BK218" s="42">
        <v>16</v>
      </c>
    </row>
    <row r="219" spans="1:63">
      <c r="A219" s="325"/>
      <c r="B219" s="325"/>
      <c r="C219" s="326" t="s">
        <v>79</v>
      </c>
      <c r="D219" s="484" t="s">
        <v>704</v>
      </c>
      <c r="E219" s="485"/>
      <c r="F219" s="485"/>
      <c r="G219" s="485"/>
      <c r="H219" s="485"/>
      <c r="I219" s="485"/>
      <c r="J219" s="485"/>
      <c r="K219" s="485"/>
      <c r="L219" s="485"/>
      <c r="M219" s="485"/>
      <c r="N219" s="308"/>
    </row>
    <row r="220" spans="1:63">
      <c r="A220" s="323" t="s">
        <v>703</v>
      </c>
      <c r="B220" s="323" t="s">
        <v>667</v>
      </c>
      <c r="C220" s="323" t="s">
        <v>491</v>
      </c>
      <c r="D220" s="496" t="s">
        <v>702</v>
      </c>
      <c r="E220" s="497"/>
      <c r="F220" s="323" t="s">
        <v>122</v>
      </c>
      <c r="G220" s="324">
        <v>504.3</v>
      </c>
      <c r="H220" s="324">
        <v>0</v>
      </c>
      <c r="I220" s="324">
        <f>G220*AN220</f>
        <v>0</v>
      </c>
      <c r="J220" s="324">
        <f>G220*AO220</f>
        <v>0</v>
      </c>
      <c r="K220" s="324">
        <f>G220*H220</f>
        <v>0</v>
      </c>
      <c r="L220" s="324">
        <v>0</v>
      </c>
      <c r="M220" s="324">
        <f>G220*L220</f>
        <v>0</v>
      </c>
      <c r="N220" s="308"/>
      <c r="Y220" s="42">
        <f>IF(AP220="5",BI220,0)</f>
        <v>0</v>
      </c>
      <c r="AA220" s="42">
        <f>IF(AP220="1",BG220,0)</f>
        <v>0</v>
      </c>
      <c r="AB220" s="42">
        <f>IF(AP220="1",BH220,0)</f>
        <v>0</v>
      </c>
      <c r="AC220" s="42">
        <f>IF(AP220="7",BG220,0)</f>
        <v>0</v>
      </c>
      <c r="AD220" s="42">
        <f>IF(AP220="7",BH220,0)</f>
        <v>0</v>
      </c>
      <c r="AE220" s="42">
        <f>IF(AP220="2",BG220,0)</f>
        <v>0</v>
      </c>
      <c r="AF220" s="42">
        <f>IF(AP220="2",BH220,0)</f>
        <v>0</v>
      </c>
      <c r="AG220" s="42">
        <f>IF(AP220="0",BI220,0)</f>
        <v>0</v>
      </c>
      <c r="AH220" s="44" t="s">
        <v>667</v>
      </c>
      <c r="AI220" s="48">
        <f>IF(AM220=0,K220,0)</f>
        <v>0</v>
      </c>
      <c r="AJ220" s="48">
        <f>IF(AM220=0,K220,0)</f>
        <v>0</v>
      </c>
      <c r="AK220" s="48">
        <f>IF(AM220=20,K220,0)</f>
        <v>0</v>
      </c>
      <c r="AM220" s="42">
        <v>20</v>
      </c>
      <c r="AN220" s="42">
        <f>H220*0</f>
        <v>0</v>
      </c>
      <c r="AO220" s="42">
        <f>H220*(1-0)</f>
        <v>0</v>
      </c>
      <c r="AP220" s="49" t="s">
        <v>94</v>
      </c>
      <c r="AU220" s="42">
        <f>AV220+AW220</f>
        <v>0</v>
      </c>
      <c r="AV220" s="42">
        <f>G220*AN220</f>
        <v>0</v>
      </c>
      <c r="AW220" s="42">
        <f>G220*AO220</f>
        <v>0</v>
      </c>
      <c r="AX220" s="45" t="s">
        <v>486</v>
      </c>
      <c r="AY220" s="45" t="s">
        <v>697</v>
      </c>
      <c r="AZ220" s="44" t="s">
        <v>665</v>
      </c>
      <c r="BB220" s="42">
        <f>AV220+AW220</f>
        <v>0</v>
      </c>
      <c r="BC220" s="42">
        <f>H220/(100-BD220)*100</f>
        <v>0</v>
      </c>
      <c r="BD220" s="42">
        <v>0</v>
      </c>
      <c r="BE220" s="42">
        <f>M220</f>
        <v>0</v>
      </c>
      <c r="BG220" s="48">
        <f>G220*AN220</f>
        <v>0</v>
      </c>
      <c r="BH220" s="48">
        <f>G220*AO220</f>
        <v>0</v>
      </c>
      <c r="BI220" s="48">
        <f>G220*H220</f>
        <v>0</v>
      </c>
      <c r="BJ220" s="48" t="s">
        <v>91</v>
      </c>
      <c r="BK220" s="42">
        <v>16</v>
      </c>
    </row>
    <row r="221" spans="1:63">
      <c r="A221" s="325"/>
      <c r="B221" s="325"/>
      <c r="C221" s="326" t="s">
        <v>79</v>
      </c>
      <c r="D221" s="484" t="s">
        <v>701</v>
      </c>
      <c r="E221" s="485"/>
      <c r="F221" s="485"/>
      <c r="G221" s="485"/>
      <c r="H221" s="485"/>
      <c r="I221" s="485"/>
      <c r="J221" s="485"/>
      <c r="K221" s="485"/>
      <c r="L221" s="485"/>
      <c r="M221" s="485"/>
      <c r="N221" s="308"/>
    </row>
    <row r="222" spans="1:63">
      <c r="A222" s="323" t="s">
        <v>700</v>
      </c>
      <c r="B222" s="323" t="s">
        <v>667</v>
      </c>
      <c r="C222" s="323" t="s">
        <v>488</v>
      </c>
      <c r="D222" s="496" t="s">
        <v>487</v>
      </c>
      <c r="E222" s="497"/>
      <c r="F222" s="323" t="s">
        <v>172</v>
      </c>
      <c r="G222" s="324">
        <v>2135</v>
      </c>
      <c r="H222" s="324">
        <v>0</v>
      </c>
      <c r="I222" s="324">
        <f>G222*AN222</f>
        <v>0</v>
      </c>
      <c r="J222" s="324">
        <f>G222*AO222</f>
        <v>0</v>
      </c>
      <c r="K222" s="324">
        <f>G222*H222</f>
        <v>0</v>
      </c>
      <c r="L222" s="324">
        <v>0</v>
      </c>
      <c r="M222" s="324">
        <f>G222*L222</f>
        <v>0</v>
      </c>
      <c r="N222" s="308"/>
      <c r="Y222" s="42">
        <f>IF(AP222="5",BI222,0)</f>
        <v>0</v>
      </c>
      <c r="AA222" s="42">
        <f>IF(AP222="1",BG222,0)</f>
        <v>0</v>
      </c>
      <c r="AB222" s="42">
        <f>IF(AP222="1",BH222,0)</f>
        <v>0</v>
      </c>
      <c r="AC222" s="42">
        <f>IF(AP222="7",BG222,0)</f>
        <v>0</v>
      </c>
      <c r="AD222" s="42">
        <f>IF(AP222="7",BH222,0)</f>
        <v>0</v>
      </c>
      <c r="AE222" s="42">
        <f>IF(AP222="2",BG222,0)</f>
        <v>0</v>
      </c>
      <c r="AF222" s="42">
        <f>IF(AP222="2",BH222,0)</f>
        <v>0</v>
      </c>
      <c r="AG222" s="42">
        <f>IF(AP222="0",BI222,0)</f>
        <v>0</v>
      </c>
      <c r="AH222" s="44" t="s">
        <v>667</v>
      </c>
      <c r="AI222" s="48">
        <f>IF(AM222=0,K222,0)</f>
        <v>0</v>
      </c>
      <c r="AJ222" s="48">
        <f>IF(AM222=0,K222,0)</f>
        <v>0</v>
      </c>
      <c r="AK222" s="48">
        <f>IF(AM222=20,K222,0)</f>
        <v>0</v>
      </c>
      <c r="AM222" s="42">
        <v>20</v>
      </c>
      <c r="AN222" s="42">
        <f>H222*0</f>
        <v>0</v>
      </c>
      <c r="AO222" s="42">
        <f>H222*(1-0)</f>
        <v>0</v>
      </c>
      <c r="AP222" s="49" t="s">
        <v>94</v>
      </c>
      <c r="AU222" s="42">
        <f>AV222+AW222</f>
        <v>0</v>
      </c>
      <c r="AV222" s="42">
        <f>G222*AN222</f>
        <v>0</v>
      </c>
      <c r="AW222" s="42">
        <f>G222*AO222</f>
        <v>0</v>
      </c>
      <c r="AX222" s="45" t="s">
        <v>486</v>
      </c>
      <c r="AY222" s="45" t="s">
        <v>697</v>
      </c>
      <c r="AZ222" s="44" t="s">
        <v>665</v>
      </c>
      <c r="BB222" s="42">
        <f>AV222+AW222</f>
        <v>0</v>
      </c>
      <c r="BC222" s="42">
        <f>H222/(100-BD222)*100</f>
        <v>0</v>
      </c>
      <c r="BD222" s="42">
        <v>0</v>
      </c>
      <c r="BE222" s="42">
        <f>M222</f>
        <v>0</v>
      </c>
      <c r="BG222" s="48">
        <f>G222*AN222</f>
        <v>0</v>
      </c>
      <c r="BH222" s="48">
        <f>G222*AO222</f>
        <v>0</v>
      </c>
      <c r="BI222" s="48">
        <f>G222*H222</f>
        <v>0</v>
      </c>
      <c r="BJ222" s="48" t="s">
        <v>91</v>
      </c>
      <c r="BK222" s="42">
        <v>16</v>
      </c>
    </row>
    <row r="223" spans="1:63">
      <c r="A223" s="325"/>
      <c r="B223" s="325"/>
      <c r="C223" s="326" t="s">
        <v>79</v>
      </c>
      <c r="D223" s="484" t="s">
        <v>699</v>
      </c>
      <c r="E223" s="485"/>
      <c r="F223" s="485"/>
      <c r="G223" s="485"/>
      <c r="H223" s="485"/>
      <c r="I223" s="485"/>
      <c r="J223" s="485"/>
      <c r="K223" s="485"/>
      <c r="L223" s="485"/>
      <c r="M223" s="485"/>
      <c r="N223" s="308"/>
    </row>
    <row r="224" spans="1:63">
      <c r="A224" s="319"/>
      <c r="B224" s="320" t="s">
        <v>667</v>
      </c>
      <c r="C224" s="320" t="s">
        <v>213</v>
      </c>
      <c r="D224" s="491" t="s">
        <v>212</v>
      </c>
      <c r="E224" s="492"/>
      <c r="F224" s="319" t="s">
        <v>89</v>
      </c>
      <c r="G224" s="319" t="s">
        <v>89</v>
      </c>
      <c r="H224" s="319" t="s">
        <v>89</v>
      </c>
      <c r="I224" s="321">
        <f>SUM(I225:I225)</f>
        <v>0</v>
      </c>
      <c r="J224" s="321">
        <f>SUM(J225:J225)</f>
        <v>0</v>
      </c>
      <c r="K224" s="321">
        <f>SUM(K225:K225)</f>
        <v>0</v>
      </c>
      <c r="L224" s="322"/>
      <c r="M224" s="321">
        <f>SUM(M225:M225)</f>
        <v>0</v>
      </c>
      <c r="N224" s="308"/>
      <c r="AH224" s="44" t="s">
        <v>667</v>
      </c>
      <c r="AR224" s="47">
        <f>SUM(AI225:AI225)</f>
        <v>0</v>
      </c>
      <c r="AS224" s="47">
        <f>SUM(AJ225:AJ225)</f>
        <v>0</v>
      </c>
      <c r="AT224" s="47">
        <f>SUM(AK225:AK225)</f>
        <v>0</v>
      </c>
    </row>
    <row r="225" spans="1:63">
      <c r="A225" s="323" t="s">
        <v>698</v>
      </c>
      <c r="B225" s="323" t="s">
        <v>667</v>
      </c>
      <c r="C225" s="323" t="s">
        <v>167</v>
      </c>
      <c r="D225" s="496" t="s">
        <v>166</v>
      </c>
      <c r="E225" s="497"/>
      <c r="F225" s="323" t="s">
        <v>88</v>
      </c>
      <c r="G225" s="324">
        <v>1541</v>
      </c>
      <c r="H225" s="324">
        <v>0</v>
      </c>
      <c r="I225" s="324">
        <f>G225*AN225</f>
        <v>0</v>
      </c>
      <c r="J225" s="324">
        <f>G225*AO225</f>
        <v>0</v>
      </c>
      <c r="K225" s="324">
        <f>G225*H225</f>
        <v>0</v>
      </c>
      <c r="L225" s="324">
        <v>0</v>
      </c>
      <c r="M225" s="324">
        <f>G225*L225</f>
        <v>0</v>
      </c>
      <c r="N225" s="308"/>
      <c r="Y225" s="42">
        <f>IF(AP225="5",BI225,0)</f>
        <v>0</v>
      </c>
      <c r="AA225" s="42">
        <f>IF(AP225="1",BG225,0)</f>
        <v>0</v>
      </c>
      <c r="AB225" s="42">
        <f>IF(AP225="1",BH225,0)</f>
        <v>0</v>
      </c>
      <c r="AC225" s="42">
        <f>IF(AP225="7",BG225,0)</f>
        <v>0</v>
      </c>
      <c r="AD225" s="42">
        <f>IF(AP225="7",BH225,0)</f>
        <v>0</v>
      </c>
      <c r="AE225" s="42">
        <f>IF(AP225="2",BG225,0)</f>
        <v>0</v>
      </c>
      <c r="AF225" s="42">
        <f>IF(AP225="2",BH225,0)</f>
        <v>0</v>
      </c>
      <c r="AG225" s="42">
        <f>IF(AP225="0",BI225,0)</f>
        <v>0</v>
      </c>
      <c r="AH225" s="44" t="s">
        <v>667</v>
      </c>
      <c r="AI225" s="48">
        <f>IF(AM225=0,K225,0)</f>
        <v>0</v>
      </c>
      <c r="AJ225" s="48">
        <f>IF(AM225=0,K225,0)</f>
        <v>0</v>
      </c>
      <c r="AK225" s="48">
        <f>IF(AM225=20,K225,0)</f>
        <v>0</v>
      </c>
      <c r="AM225" s="42">
        <v>20</v>
      </c>
      <c r="AN225" s="42">
        <f>H225*0</f>
        <v>0</v>
      </c>
      <c r="AO225" s="42">
        <f>H225*(1-0)</f>
        <v>0</v>
      </c>
      <c r="AP225" s="49" t="s">
        <v>94</v>
      </c>
      <c r="AU225" s="42">
        <f>AV225+AW225</f>
        <v>0</v>
      </c>
      <c r="AV225" s="42">
        <f>G225*AN225</f>
        <v>0</v>
      </c>
      <c r="AW225" s="42">
        <f>G225*AO225</f>
        <v>0</v>
      </c>
      <c r="AX225" s="45" t="s">
        <v>165</v>
      </c>
      <c r="AY225" s="45" t="s">
        <v>697</v>
      </c>
      <c r="AZ225" s="44" t="s">
        <v>665</v>
      </c>
      <c r="BB225" s="42">
        <f>AV225+AW225</f>
        <v>0</v>
      </c>
      <c r="BC225" s="42">
        <f>H225/(100-BD225)*100</f>
        <v>0</v>
      </c>
      <c r="BD225" s="42">
        <v>0</v>
      </c>
      <c r="BE225" s="42">
        <f>M225</f>
        <v>0</v>
      </c>
      <c r="BG225" s="48">
        <f>G225*AN225</f>
        <v>0</v>
      </c>
      <c r="BH225" s="48">
        <f>G225*AO225</f>
        <v>0</v>
      </c>
      <c r="BI225" s="48">
        <f>G225*H225</f>
        <v>0</v>
      </c>
      <c r="BJ225" s="48" t="s">
        <v>91</v>
      </c>
      <c r="BK225" s="42">
        <v>18</v>
      </c>
    </row>
    <row r="226" spans="1:63">
      <c r="A226" s="325"/>
      <c r="B226" s="325"/>
      <c r="C226" s="326" t="s">
        <v>79</v>
      </c>
      <c r="D226" s="484" t="s">
        <v>696</v>
      </c>
      <c r="E226" s="485"/>
      <c r="F226" s="485"/>
      <c r="G226" s="485"/>
      <c r="H226" s="485"/>
      <c r="I226" s="485"/>
      <c r="J226" s="485"/>
      <c r="K226" s="485"/>
      <c r="L226" s="485"/>
      <c r="M226" s="485"/>
      <c r="N226" s="308"/>
    </row>
    <row r="227" spans="1:63">
      <c r="A227" s="319"/>
      <c r="B227" s="320" t="s">
        <v>667</v>
      </c>
      <c r="C227" s="320" t="s">
        <v>695</v>
      </c>
      <c r="D227" s="491" t="s">
        <v>694</v>
      </c>
      <c r="E227" s="492"/>
      <c r="F227" s="319" t="s">
        <v>89</v>
      </c>
      <c r="G227" s="319" t="s">
        <v>89</v>
      </c>
      <c r="H227" s="319" t="s">
        <v>89</v>
      </c>
      <c r="I227" s="321">
        <f>SUM(I228:I228)</f>
        <v>0</v>
      </c>
      <c r="J227" s="321">
        <f>SUM(J228:J228)</f>
        <v>0</v>
      </c>
      <c r="K227" s="321">
        <f>SUM(K228:K228)</f>
        <v>0</v>
      </c>
      <c r="L227" s="322"/>
      <c r="M227" s="321">
        <f>SUM(M228:M228)</f>
        <v>687.85430000000008</v>
      </c>
      <c r="N227" s="308"/>
      <c r="AH227" s="44" t="s">
        <v>667</v>
      </c>
      <c r="AR227" s="47">
        <f>SUM(AI228:AI228)</f>
        <v>0</v>
      </c>
      <c r="AS227" s="47">
        <f>SUM(AJ228:AJ228)</f>
        <v>0</v>
      </c>
      <c r="AT227" s="47">
        <f>SUM(AK228:AK228)</f>
        <v>0</v>
      </c>
    </row>
    <row r="228" spans="1:63">
      <c r="A228" s="323" t="s">
        <v>693</v>
      </c>
      <c r="B228" s="323" t="s">
        <v>667</v>
      </c>
      <c r="C228" s="323" t="s">
        <v>590</v>
      </c>
      <c r="D228" s="496" t="s">
        <v>692</v>
      </c>
      <c r="E228" s="497"/>
      <c r="F228" s="323" t="s">
        <v>172</v>
      </c>
      <c r="G228" s="324">
        <v>2135</v>
      </c>
      <c r="H228" s="324">
        <v>0</v>
      </c>
      <c r="I228" s="324">
        <f>G228*AN228</f>
        <v>0</v>
      </c>
      <c r="J228" s="324">
        <f>G228*AO228</f>
        <v>0</v>
      </c>
      <c r="K228" s="324">
        <f>G228*H228</f>
        <v>0</v>
      </c>
      <c r="L228" s="324">
        <v>0.32218000000000002</v>
      </c>
      <c r="M228" s="324">
        <f>G228*L228</f>
        <v>687.85430000000008</v>
      </c>
      <c r="N228" s="308"/>
      <c r="Y228" s="42">
        <f>IF(AP228="5",BI228,0)</f>
        <v>0</v>
      </c>
      <c r="AA228" s="42">
        <f>IF(AP228="1",BG228,0)</f>
        <v>0</v>
      </c>
      <c r="AB228" s="42">
        <f>IF(AP228="1",BH228,0)</f>
        <v>0</v>
      </c>
      <c r="AC228" s="42">
        <f>IF(AP228="7",BG228,0)</f>
        <v>0</v>
      </c>
      <c r="AD228" s="42">
        <f>IF(AP228="7",BH228,0)</f>
        <v>0</v>
      </c>
      <c r="AE228" s="42">
        <f>IF(AP228="2",BG228,0)</f>
        <v>0</v>
      </c>
      <c r="AF228" s="42">
        <f>IF(AP228="2",BH228,0)</f>
        <v>0</v>
      </c>
      <c r="AG228" s="42">
        <f>IF(AP228="0",BI228,0)</f>
        <v>0</v>
      </c>
      <c r="AH228" s="44" t="s">
        <v>667</v>
      </c>
      <c r="AI228" s="48">
        <f>IF(AM228=0,K228,0)</f>
        <v>0</v>
      </c>
      <c r="AJ228" s="48">
        <f>IF(AM228=0,K228,0)</f>
        <v>0</v>
      </c>
      <c r="AK228" s="48">
        <f>IF(AM228=20,K228,0)</f>
        <v>0</v>
      </c>
      <c r="AM228" s="42">
        <v>20</v>
      </c>
      <c r="AN228" s="42">
        <f>H228*0.82563455702681</f>
        <v>0</v>
      </c>
      <c r="AO228" s="42">
        <f>H228*(1-0.82563455702681)</f>
        <v>0</v>
      </c>
      <c r="AP228" s="49" t="s">
        <v>94</v>
      </c>
      <c r="AU228" s="42">
        <f>AV228+AW228</f>
        <v>0</v>
      </c>
      <c r="AV228" s="42">
        <f>G228*AN228</f>
        <v>0</v>
      </c>
      <c r="AW228" s="42">
        <f>G228*AO228</f>
        <v>0</v>
      </c>
      <c r="AX228" s="45" t="s">
        <v>691</v>
      </c>
      <c r="AY228" s="45" t="s">
        <v>682</v>
      </c>
      <c r="AZ228" s="44" t="s">
        <v>665</v>
      </c>
      <c r="BB228" s="42">
        <f>AV228+AW228</f>
        <v>0</v>
      </c>
      <c r="BC228" s="42">
        <f>H228/(100-BD228)*100</f>
        <v>0</v>
      </c>
      <c r="BD228" s="42">
        <v>0</v>
      </c>
      <c r="BE228" s="42">
        <f>M228</f>
        <v>687.85430000000008</v>
      </c>
      <c r="BG228" s="48">
        <f>G228*AN228</f>
        <v>0</v>
      </c>
      <c r="BH228" s="48">
        <f>G228*AO228</f>
        <v>0</v>
      </c>
      <c r="BI228" s="48">
        <f>G228*H228</f>
        <v>0</v>
      </c>
      <c r="BJ228" s="48" t="s">
        <v>91</v>
      </c>
      <c r="BK228" s="42">
        <v>56</v>
      </c>
    </row>
    <row r="229" spans="1:63" ht="25.7" customHeight="1">
      <c r="A229" s="325"/>
      <c r="B229" s="325"/>
      <c r="C229" s="326" t="s">
        <v>79</v>
      </c>
      <c r="D229" s="484" t="s">
        <v>690</v>
      </c>
      <c r="E229" s="485"/>
      <c r="F229" s="485"/>
      <c r="G229" s="485"/>
      <c r="H229" s="485"/>
      <c r="I229" s="485"/>
      <c r="J229" s="485"/>
      <c r="K229" s="485"/>
      <c r="L229" s="485"/>
      <c r="M229" s="485"/>
      <c r="N229" s="308"/>
    </row>
    <row r="230" spans="1:63">
      <c r="A230" s="319"/>
      <c r="B230" s="320" t="s">
        <v>667</v>
      </c>
      <c r="C230" s="320" t="s">
        <v>163</v>
      </c>
      <c r="D230" s="491" t="s">
        <v>162</v>
      </c>
      <c r="E230" s="492"/>
      <c r="F230" s="319" t="s">
        <v>89</v>
      </c>
      <c r="G230" s="319" t="s">
        <v>89</v>
      </c>
      <c r="H230" s="319" t="s">
        <v>89</v>
      </c>
      <c r="I230" s="321">
        <f>SUM(I231:I234)</f>
        <v>0</v>
      </c>
      <c r="J230" s="321">
        <f>SUM(J231:J234)</f>
        <v>0</v>
      </c>
      <c r="K230" s="321">
        <f>SUM(K231:K234)</f>
        <v>0</v>
      </c>
      <c r="L230" s="322"/>
      <c r="M230" s="321">
        <f>SUM(M231:M234)</f>
        <v>0</v>
      </c>
      <c r="N230" s="308"/>
      <c r="AH230" s="44" t="s">
        <v>667</v>
      </c>
      <c r="AR230" s="47">
        <f>SUM(AI231:AI234)</f>
        <v>0</v>
      </c>
      <c r="AS230" s="47">
        <f>SUM(AJ231:AJ234)</f>
        <v>0</v>
      </c>
      <c r="AT230" s="47">
        <f>SUM(AK231:AK234)</f>
        <v>0</v>
      </c>
    </row>
    <row r="231" spans="1:63">
      <c r="A231" s="323" t="s">
        <v>689</v>
      </c>
      <c r="B231" s="323" t="s">
        <v>667</v>
      </c>
      <c r="C231" s="323" t="s">
        <v>540</v>
      </c>
      <c r="D231" s="496" t="s">
        <v>688</v>
      </c>
      <c r="E231" s="497"/>
      <c r="F231" s="323" t="s">
        <v>122</v>
      </c>
      <c r="G231" s="324">
        <v>639.84</v>
      </c>
      <c r="H231" s="324">
        <v>0</v>
      </c>
      <c r="I231" s="324">
        <f>G231*AN231</f>
        <v>0</v>
      </c>
      <c r="J231" s="324">
        <f>G231*AO231</f>
        <v>0</v>
      </c>
      <c r="K231" s="324">
        <f>G231*H231</f>
        <v>0</v>
      </c>
      <c r="L231" s="324">
        <v>0</v>
      </c>
      <c r="M231" s="324">
        <f>G231*L231</f>
        <v>0</v>
      </c>
      <c r="N231" s="308"/>
      <c r="Y231" s="42">
        <f>IF(AP231="5",BI231,0)</f>
        <v>0</v>
      </c>
      <c r="AA231" s="42">
        <f>IF(AP231="1",BG231,0)</f>
        <v>0</v>
      </c>
      <c r="AB231" s="42">
        <f>IF(AP231="1",BH231,0)</f>
        <v>0</v>
      </c>
      <c r="AC231" s="42">
        <f>IF(AP231="7",BG231,0)</f>
        <v>0</v>
      </c>
      <c r="AD231" s="42">
        <f>IF(AP231="7",BH231,0)</f>
        <v>0</v>
      </c>
      <c r="AE231" s="42">
        <f>IF(AP231="2",BG231,0)</f>
        <v>0</v>
      </c>
      <c r="AF231" s="42">
        <f>IF(AP231="2",BH231,0)</f>
        <v>0</v>
      </c>
      <c r="AG231" s="42">
        <f>IF(AP231="0",BI231,0)</f>
        <v>0</v>
      </c>
      <c r="AH231" s="44" t="s">
        <v>667</v>
      </c>
      <c r="AI231" s="48">
        <f>IF(AM231=0,K231,0)</f>
        <v>0</v>
      </c>
      <c r="AJ231" s="48">
        <f>IF(AM231=0,K231,0)</f>
        <v>0</v>
      </c>
      <c r="AK231" s="48">
        <f>IF(AM231=20,K231,0)</f>
        <v>0</v>
      </c>
      <c r="AM231" s="42">
        <v>20</v>
      </c>
      <c r="AN231" s="42">
        <f>H231*0</f>
        <v>0</v>
      </c>
      <c r="AO231" s="42">
        <f>H231*(1-0)</f>
        <v>0</v>
      </c>
      <c r="AP231" s="49" t="s">
        <v>94</v>
      </c>
      <c r="AU231" s="42">
        <f>AV231+AW231</f>
        <v>0</v>
      </c>
      <c r="AV231" s="42">
        <f>G231*AN231</f>
        <v>0</v>
      </c>
      <c r="AW231" s="42">
        <f>G231*AO231</f>
        <v>0</v>
      </c>
      <c r="AX231" s="45" t="s">
        <v>157</v>
      </c>
      <c r="AY231" s="45" t="s">
        <v>682</v>
      </c>
      <c r="AZ231" s="44" t="s">
        <v>665</v>
      </c>
      <c r="BB231" s="42">
        <f>AV231+AW231</f>
        <v>0</v>
      </c>
      <c r="BC231" s="42">
        <f>H231/(100-BD231)*100</f>
        <v>0</v>
      </c>
      <c r="BD231" s="42">
        <v>0</v>
      </c>
      <c r="BE231" s="42">
        <f>M231</f>
        <v>0</v>
      </c>
      <c r="BG231" s="48">
        <f>G231*AN231</f>
        <v>0</v>
      </c>
      <c r="BH231" s="48">
        <f>G231*AO231</f>
        <v>0</v>
      </c>
      <c r="BI231" s="48">
        <f>G231*H231</f>
        <v>0</v>
      </c>
      <c r="BJ231" s="48" t="s">
        <v>91</v>
      </c>
      <c r="BK231" s="42">
        <v>57</v>
      </c>
    </row>
    <row r="232" spans="1:63">
      <c r="A232" s="323" t="s">
        <v>687</v>
      </c>
      <c r="B232" s="323" t="s">
        <v>667</v>
      </c>
      <c r="C232" s="323" t="s">
        <v>686</v>
      </c>
      <c r="D232" s="496" t="s">
        <v>685</v>
      </c>
      <c r="E232" s="497"/>
      <c r="F232" s="323" t="s">
        <v>122</v>
      </c>
      <c r="G232" s="324">
        <v>51.85</v>
      </c>
      <c r="H232" s="324">
        <v>0</v>
      </c>
      <c r="I232" s="324">
        <f>G232*AN232</f>
        <v>0</v>
      </c>
      <c r="J232" s="324">
        <f>G232*AO232</f>
        <v>0</v>
      </c>
      <c r="K232" s="324">
        <f>G232*H232</f>
        <v>0</v>
      </c>
      <c r="L232" s="324">
        <v>0</v>
      </c>
      <c r="M232" s="324">
        <f>G232*L232</f>
        <v>0</v>
      </c>
      <c r="N232" s="308"/>
      <c r="Y232" s="42">
        <f>IF(AP232="5",BI232,0)</f>
        <v>0</v>
      </c>
      <c r="AA232" s="42">
        <f>IF(AP232="1",BG232,0)</f>
        <v>0</v>
      </c>
      <c r="AB232" s="42">
        <f>IF(AP232="1",BH232,0)</f>
        <v>0</v>
      </c>
      <c r="AC232" s="42">
        <f>IF(AP232="7",BG232,0)</f>
        <v>0</v>
      </c>
      <c r="AD232" s="42">
        <f>IF(AP232="7",BH232,0)</f>
        <v>0</v>
      </c>
      <c r="AE232" s="42">
        <f>IF(AP232="2",BG232,0)</f>
        <v>0</v>
      </c>
      <c r="AF232" s="42">
        <f>IF(AP232="2",BH232,0)</f>
        <v>0</v>
      </c>
      <c r="AG232" s="42">
        <f>IF(AP232="0",BI232,0)</f>
        <v>0</v>
      </c>
      <c r="AH232" s="44" t="s">
        <v>667</v>
      </c>
      <c r="AI232" s="48">
        <f>IF(AM232=0,K232,0)</f>
        <v>0</v>
      </c>
      <c r="AJ232" s="48">
        <f>IF(AM232=0,K232,0)</f>
        <v>0</v>
      </c>
      <c r="AK232" s="48">
        <f>IF(AM232=20,K232,0)</f>
        <v>0</v>
      </c>
      <c r="AM232" s="42">
        <v>20</v>
      </c>
      <c r="AN232" s="42">
        <f>H232*0</f>
        <v>0</v>
      </c>
      <c r="AO232" s="42">
        <f>H232*(1-0)</f>
        <v>0</v>
      </c>
      <c r="AP232" s="49" t="s">
        <v>94</v>
      </c>
      <c r="AU232" s="42">
        <f>AV232+AW232</f>
        <v>0</v>
      </c>
      <c r="AV232" s="42">
        <f>G232*AN232</f>
        <v>0</v>
      </c>
      <c r="AW232" s="42">
        <f>G232*AO232</f>
        <v>0</v>
      </c>
      <c r="AX232" s="45" t="s">
        <v>157</v>
      </c>
      <c r="AY232" s="45" t="s">
        <v>682</v>
      </c>
      <c r="AZ232" s="44" t="s">
        <v>665</v>
      </c>
      <c r="BB232" s="42">
        <f>AV232+AW232</f>
        <v>0</v>
      </c>
      <c r="BC232" s="42">
        <f>H232/(100-BD232)*100</f>
        <v>0</v>
      </c>
      <c r="BD232" s="42">
        <v>0</v>
      </c>
      <c r="BE232" s="42">
        <f>M232</f>
        <v>0</v>
      </c>
      <c r="BG232" s="48">
        <f>G232*AN232</f>
        <v>0</v>
      </c>
      <c r="BH232" s="48">
        <f>G232*AO232</f>
        <v>0</v>
      </c>
      <c r="BI232" s="48">
        <f>G232*H232</f>
        <v>0</v>
      </c>
      <c r="BJ232" s="48" t="s">
        <v>91</v>
      </c>
      <c r="BK232" s="42">
        <v>57</v>
      </c>
    </row>
    <row r="233" spans="1:63">
      <c r="A233" s="325"/>
      <c r="B233" s="325"/>
      <c r="C233" s="326" t="s">
        <v>79</v>
      </c>
      <c r="D233" s="484" t="s">
        <v>684</v>
      </c>
      <c r="E233" s="485"/>
      <c r="F233" s="485"/>
      <c r="G233" s="485"/>
      <c r="H233" s="485"/>
      <c r="I233" s="485"/>
      <c r="J233" s="485"/>
      <c r="K233" s="485"/>
      <c r="L233" s="485"/>
      <c r="M233" s="485"/>
      <c r="N233" s="308"/>
    </row>
    <row r="234" spans="1:63">
      <c r="A234" s="323" t="s">
        <v>683</v>
      </c>
      <c r="B234" s="323" t="s">
        <v>667</v>
      </c>
      <c r="C234" s="323" t="s">
        <v>160</v>
      </c>
      <c r="D234" s="496" t="s">
        <v>520</v>
      </c>
      <c r="E234" s="497"/>
      <c r="F234" s="323" t="s">
        <v>158</v>
      </c>
      <c r="G234" s="324">
        <v>4980</v>
      </c>
      <c r="H234" s="324">
        <v>0</v>
      </c>
      <c r="I234" s="324">
        <f>G234*AN234</f>
        <v>0</v>
      </c>
      <c r="J234" s="324">
        <f>G234*AO234</f>
        <v>0</v>
      </c>
      <c r="K234" s="324">
        <f>G234*H234</f>
        <v>0</v>
      </c>
      <c r="L234" s="324">
        <v>0</v>
      </c>
      <c r="M234" s="324">
        <f>G234*L234</f>
        <v>0</v>
      </c>
      <c r="N234" s="308"/>
      <c r="Y234" s="42">
        <f>IF(AP234="5",BI234,0)</f>
        <v>0</v>
      </c>
      <c r="AA234" s="42">
        <f>IF(AP234="1",BG234,0)</f>
        <v>0</v>
      </c>
      <c r="AB234" s="42">
        <f>IF(AP234="1",BH234,0)</f>
        <v>0</v>
      </c>
      <c r="AC234" s="42">
        <f>IF(AP234="7",BG234,0)</f>
        <v>0</v>
      </c>
      <c r="AD234" s="42">
        <f>IF(AP234="7",BH234,0)</f>
        <v>0</v>
      </c>
      <c r="AE234" s="42">
        <f>IF(AP234="2",BG234,0)</f>
        <v>0</v>
      </c>
      <c r="AF234" s="42">
        <f>IF(AP234="2",BH234,0)</f>
        <v>0</v>
      </c>
      <c r="AG234" s="42">
        <f>IF(AP234="0",BI234,0)</f>
        <v>0</v>
      </c>
      <c r="AH234" s="44" t="s">
        <v>667</v>
      </c>
      <c r="AI234" s="48">
        <f>IF(AM234=0,K234,0)</f>
        <v>0</v>
      </c>
      <c r="AJ234" s="48">
        <f>IF(AM234=0,K234,0)</f>
        <v>0</v>
      </c>
      <c r="AK234" s="48">
        <f>IF(AM234=20,K234,0)</f>
        <v>0</v>
      </c>
      <c r="AM234" s="42">
        <v>20</v>
      </c>
      <c r="AN234" s="42">
        <f>H234*0</f>
        <v>0</v>
      </c>
      <c r="AO234" s="42">
        <f>H234*(1-0)</f>
        <v>0</v>
      </c>
      <c r="AP234" s="49" t="s">
        <v>149</v>
      </c>
      <c r="AU234" s="42">
        <f>AV234+AW234</f>
        <v>0</v>
      </c>
      <c r="AV234" s="42">
        <f>G234*AN234</f>
        <v>0</v>
      </c>
      <c r="AW234" s="42">
        <f>G234*AO234</f>
        <v>0</v>
      </c>
      <c r="AX234" s="45" t="s">
        <v>157</v>
      </c>
      <c r="AY234" s="45" t="s">
        <v>682</v>
      </c>
      <c r="AZ234" s="44" t="s">
        <v>665</v>
      </c>
      <c r="BB234" s="42">
        <f>AV234+AW234</f>
        <v>0</v>
      </c>
      <c r="BC234" s="42">
        <f>H234/(100-BD234)*100</f>
        <v>0</v>
      </c>
      <c r="BD234" s="42">
        <v>0</v>
      </c>
      <c r="BE234" s="42">
        <f>M234</f>
        <v>0</v>
      </c>
      <c r="BG234" s="48">
        <f>G234*AN234</f>
        <v>0</v>
      </c>
      <c r="BH234" s="48">
        <f>G234*AO234</f>
        <v>0</v>
      </c>
      <c r="BI234" s="48">
        <f>G234*H234</f>
        <v>0</v>
      </c>
      <c r="BJ234" s="48" t="s">
        <v>91</v>
      </c>
      <c r="BK234" s="42">
        <v>57</v>
      </c>
    </row>
    <row r="235" spans="1:63" ht="38.450000000000003" customHeight="1">
      <c r="A235" s="325"/>
      <c r="B235" s="325"/>
      <c r="C235" s="326" t="s">
        <v>79</v>
      </c>
      <c r="D235" s="484" t="s">
        <v>681</v>
      </c>
      <c r="E235" s="485"/>
      <c r="F235" s="485"/>
      <c r="G235" s="485"/>
      <c r="H235" s="485"/>
      <c r="I235" s="485"/>
      <c r="J235" s="485"/>
      <c r="K235" s="485"/>
      <c r="L235" s="485"/>
      <c r="M235" s="485"/>
      <c r="N235" s="308"/>
    </row>
    <row r="236" spans="1:63">
      <c r="A236" s="319"/>
      <c r="B236" s="320" t="s">
        <v>667</v>
      </c>
      <c r="C236" s="320" t="s">
        <v>146</v>
      </c>
      <c r="D236" s="491" t="s">
        <v>154</v>
      </c>
      <c r="E236" s="492"/>
      <c r="F236" s="319" t="s">
        <v>89</v>
      </c>
      <c r="G236" s="319" t="s">
        <v>89</v>
      </c>
      <c r="H236" s="319" t="s">
        <v>89</v>
      </c>
      <c r="I236" s="321">
        <f>SUM(I237:I237)</f>
        <v>0</v>
      </c>
      <c r="J236" s="321">
        <f>SUM(J237:J237)</f>
        <v>0</v>
      </c>
      <c r="K236" s="321">
        <f>SUM(K237:K237)</f>
        <v>0</v>
      </c>
      <c r="L236" s="322"/>
      <c r="M236" s="321">
        <f>SUM(M237:M237)</f>
        <v>0</v>
      </c>
      <c r="N236" s="308"/>
      <c r="AH236" s="44" t="s">
        <v>667</v>
      </c>
      <c r="AR236" s="47">
        <f>SUM(AI237:AI237)</f>
        <v>0</v>
      </c>
      <c r="AS236" s="47">
        <f>SUM(AJ237:AJ237)</f>
        <v>0</v>
      </c>
      <c r="AT236" s="47">
        <f>SUM(AK237:AK237)</f>
        <v>0</v>
      </c>
    </row>
    <row r="237" spans="1:63">
      <c r="A237" s="323" t="s">
        <v>680</v>
      </c>
      <c r="B237" s="323" t="s">
        <v>667</v>
      </c>
      <c r="C237" s="323" t="s">
        <v>581</v>
      </c>
      <c r="D237" s="496" t="s">
        <v>580</v>
      </c>
      <c r="E237" s="497"/>
      <c r="F237" s="323" t="s">
        <v>150</v>
      </c>
      <c r="G237" s="324">
        <v>1391</v>
      </c>
      <c r="H237" s="324">
        <v>0</v>
      </c>
      <c r="I237" s="324">
        <f>G237*AN237</f>
        <v>0</v>
      </c>
      <c r="J237" s="324">
        <f>G237*AO237</f>
        <v>0</v>
      </c>
      <c r="K237" s="324">
        <f>G237*H237</f>
        <v>0</v>
      </c>
      <c r="L237" s="324">
        <v>0</v>
      </c>
      <c r="M237" s="324">
        <f>G237*L237</f>
        <v>0</v>
      </c>
      <c r="N237" s="308"/>
      <c r="Y237" s="42">
        <f>IF(AP237="5",BI237,0)</f>
        <v>0</v>
      </c>
      <c r="AA237" s="42">
        <f>IF(AP237="1",BG237,0)</f>
        <v>0</v>
      </c>
      <c r="AB237" s="42">
        <f>IF(AP237="1",BH237,0)</f>
        <v>0</v>
      </c>
      <c r="AC237" s="42">
        <f>IF(AP237="7",BG237,0)</f>
        <v>0</v>
      </c>
      <c r="AD237" s="42">
        <f>IF(AP237="7",BH237,0)</f>
        <v>0</v>
      </c>
      <c r="AE237" s="42">
        <f>IF(AP237="2",BG237,0)</f>
        <v>0</v>
      </c>
      <c r="AF237" s="42">
        <f>IF(AP237="2",BH237,0)</f>
        <v>0</v>
      </c>
      <c r="AG237" s="42">
        <f>IF(AP237="0",BI237,0)</f>
        <v>0</v>
      </c>
      <c r="AH237" s="44" t="s">
        <v>667</v>
      </c>
      <c r="AI237" s="48">
        <f>IF(AM237=0,K237,0)</f>
        <v>0</v>
      </c>
      <c r="AJ237" s="48">
        <f>IF(AM237=0,K237,0)</f>
        <v>0</v>
      </c>
      <c r="AK237" s="48">
        <f>IF(AM237=20,K237,0)</f>
        <v>0</v>
      </c>
      <c r="AM237" s="42">
        <v>20</v>
      </c>
      <c r="AN237" s="42">
        <f>H237*0</f>
        <v>0</v>
      </c>
      <c r="AO237" s="42">
        <f>H237*(1-0)</f>
        <v>0</v>
      </c>
      <c r="AP237" s="49" t="s">
        <v>149</v>
      </c>
      <c r="AU237" s="42">
        <f>AV237+AW237</f>
        <v>0</v>
      </c>
      <c r="AV237" s="42">
        <f>G237*AN237</f>
        <v>0</v>
      </c>
      <c r="AW237" s="42">
        <f>G237*AO237</f>
        <v>0</v>
      </c>
      <c r="AX237" s="45" t="s">
        <v>148</v>
      </c>
      <c r="AY237" s="45" t="s">
        <v>679</v>
      </c>
      <c r="AZ237" s="44" t="s">
        <v>665</v>
      </c>
      <c r="BB237" s="42">
        <f>AV237+AW237</f>
        <v>0</v>
      </c>
      <c r="BC237" s="42">
        <f>H237/(100-BD237)*100</f>
        <v>0</v>
      </c>
      <c r="BD237" s="42">
        <v>0</v>
      </c>
      <c r="BE237" s="42">
        <f>M237</f>
        <v>0</v>
      </c>
      <c r="BG237" s="48">
        <f>G237*AN237</f>
        <v>0</v>
      </c>
      <c r="BH237" s="48">
        <f>G237*AO237</f>
        <v>0</v>
      </c>
      <c r="BI237" s="48">
        <f>G237*H237</f>
        <v>0</v>
      </c>
      <c r="BJ237" s="48" t="s">
        <v>91</v>
      </c>
      <c r="BK237" s="42" t="s">
        <v>146</v>
      </c>
    </row>
    <row r="238" spans="1:63">
      <c r="A238" s="319"/>
      <c r="B238" s="320" t="s">
        <v>667</v>
      </c>
      <c r="C238" s="320"/>
      <c r="D238" s="491" t="s">
        <v>61</v>
      </c>
      <c r="E238" s="492"/>
      <c r="F238" s="319" t="s">
        <v>89</v>
      </c>
      <c r="G238" s="319" t="s">
        <v>89</v>
      </c>
      <c r="H238" s="319" t="s">
        <v>89</v>
      </c>
      <c r="I238" s="321">
        <f>SUM(I239:I247)</f>
        <v>0</v>
      </c>
      <c r="J238" s="321">
        <f>SUM(J239:J247)</f>
        <v>0</v>
      </c>
      <c r="K238" s="321">
        <f>SUM(K239:K247)</f>
        <v>0</v>
      </c>
      <c r="L238" s="322"/>
      <c r="M238" s="321">
        <f>SUM(M239:M247)</f>
        <v>703.88200000000006</v>
      </c>
      <c r="N238" s="308"/>
      <c r="AH238" s="44" t="s">
        <v>667</v>
      </c>
      <c r="AR238" s="47">
        <f>SUM(AI239:AI247)</f>
        <v>0</v>
      </c>
      <c r="AS238" s="47">
        <f>SUM(AJ239:AJ247)</f>
        <v>0</v>
      </c>
      <c r="AT238" s="47">
        <f>SUM(AK239:AK247)</f>
        <v>0</v>
      </c>
    </row>
    <row r="239" spans="1:63">
      <c r="A239" s="327" t="s">
        <v>678</v>
      </c>
      <c r="B239" s="327" t="s">
        <v>667</v>
      </c>
      <c r="C239" s="327" t="s">
        <v>677</v>
      </c>
      <c r="D239" s="486" t="s">
        <v>676</v>
      </c>
      <c r="E239" s="487"/>
      <c r="F239" s="327" t="s">
        <v>105</v>
      </c>
      <c r="G239" s="328">
        <v>1772</v>
      </c>
      <c r="H239" s="324">
        <v>0</v>
      </c>
      <c r="I239" s="328">
        <f>G239*AN239</f>
        <v>0</v>
      </c>
      <c r="J239" s="328">
        <f>G239*AO239</f>
        <v>0</v>
      </c>
      <c r="K239" s="328">
        <f>G239*H239</f>
        <v>0</v>
      </c>
      <c r="L239" s="328">
        <v>1E-3</v>
      </c>
      <c r="M239" s="328">
        <f>G239*L239</f>
        <v>1.772</v>
      </c>
      <c r="N239" s="308"/>
      <c r="Y239" s="42">
        <f>IF(AP239="5",BI239,0)</f>
        <v>0</v>
      </c>
      <c r="AA239" s="42">
        <f>IF(AP239="1",BG239,0)</f>
        <v>0</v>
      </c>
      <c r="AB239" s="42">
        <f>IF(AP239="1",BH239,0)</f>
        <v>0</v>
      </c>
      <c r="AC239" s="42">
        <f>IF(AP239="7",BG239,0)</f>
        <v>0</v>
      </c>
      <c r="AD239" s="42">
        <f>IF(AP239="7",BH239,0)</f>
        <v>0</v>
      </c>
      <c r="AE239" s="42">
        <f>IF(AP239="2",BG239,0)</f>
        <v>0</v>
      </c>
      <c r="AF239" s="42">
        <f>IF(AP239="2",BH239,0)</f>
        <v>0</v>
      </c>
      <c r="AG239" s="42">
        <f>IF(AP239="0",BI239,0)</f>
        <v>0</v>
      </c>
      <c r="AH239" s="44" t="s">
        <v>667</v>
      </c>
      <c r="AI239" s="43">
        <f>IF(AM239=0,K239,0)</f>
        <v>0</v>
      </c>
      <c r="AJ239" s="43">
        <f>IF(AM239=0,K239,0)</f>
        <v>0</v>
      </c>
      <c r="AK239" s="43">
        <f>IF(AM239=20,K239,0)</f>
        <v>0</v>
      </c>
      <c r="AM239" s="42">
        <v>20</v>
      </c>
      <c r="AN239" s="42">
        <f>H239*1</f>
        <v>0</v>
      </c>
      <c r="AO239" s="42">
        <f>H239*(1-1)</f>
        <v>0</v>
      </c>
      <c r="AP239" s="46" t="s">
        <v>85</v>
      </c>
      <c r="AU239" s="42">
        <f>AV239+AW239</f>
        <v>0</v>
      </c>
      <c r="AV239" s="42">
        <f>G239*AN239</f>
        <v>0</v>
      </c>
      <c r="AW239" s="42">
        <f>G239*AO239</f>
        <v>0</v>
      </c>
      <c r="AX239" s="45" t="s">
        <v>84</v>
      </c>
      <c r="AY239" s="45" t="s">
        <v>666</v>
      </c>
      <c r="AZ239" s="44" t="s">
        <v>665</v>
      </c>
      <c r="BB239" s="42">
        <f>AV239+AW239</f>
        <v>0</v>
      </c>
      <c r="BC239" s="42">
        <f>H239/(100-BD239)*100</f>
        <v>0</v>
      </c>
      <c r="BD239" s="42">
        <v>0</v>
      </c>
      <c r="BE239" s="42">
        <f>M239</f>
        <v>1.772</v>
      </c>
      <c r="BG239" s="43">
        <f>G239*AN239</f>
        <v>0</v>
      </c>
      <c r="BH239" s="43">
        <f>G239*AO239</f>
        <v>0</v>
      </c>
      <c r="BI239" s="43">
        <f>G239*H239</f>
        <v>0</v>
      </c>
      <c r="BJ239" s="43" t="s">
        <v>81</v>
      </c>
      <c r="BK239" s="42"/>
    </row>
    <row r="240" spans="1:63">
      <c r="A240" s="440"/>
      <c r="B240" s="440"/>
      <c r="C240" s="441" t="s">
        <v>79</v>
      </c>
      <c r="D240" s="495" t="s">
        <v>1396</v>
      </c>
      <c r="E240" s="498"/>
      <c r="F240" s="498"/>
      <c r="G240" s="498"/>
      <c r="H240" s="498"/>
      <c r="I240" s="498"/>
      <c r="J240" s="498"/>
      <c r="K240" s="498"/>
      <c r="L240" s="498"/>
      <c r="M240" s="498"/>
      <c r="N240" s="308"/>
    </row>
    <row r="241" spans="1:63">
      <c r="A241" s="327" t="s">
        <v>675</v>
      </c>
      <c r="B241" s="327" t="s">
        <v>667</v>
      </c>
      <c r="C241" s="327" t="s">
        <v>103</v>
      </c>
      <c r="D241" s="486" t="s">
        <v>674</v>
      </c>
      <c r="E241" s="487"/>
      <c r="F241" s="327" t="s">
        <v>101</v>
      </c>
      <c r="G241" s="328">
        <v>3150</v>
      </c>
      <c r="H241" s="324">
        <v>0</v>
      </c>
      <c r="I241" s="328">
        <f>G241*AN241</f>
        <v>0</v>
      </c>
      <c r="J241" s="328">
        <f>G241*AO241</f>
        <v>0</v>
      </c>
      <c r="K241" s="328">
        <f>G241*H241</f>
        <v>0</v>
      </c>
      <c r="L241" s="328">
        <v>8.0000000000000004E-4</v>
      </c>
      <c r="M241" s="328">
        <f>G241*L241</f>
        <v>2.52</v>
      </c>
      <c r="N241" s="308"/>
      <c r="Y241" s="42">
        <f>IF(AP241="5",BI241,0)</f>
        <v>0</v>
      </c>
      <c r="AA241" s="42">
        <f>IF(AP241="1",BG241,0)</f>
        <v>0</v>
      </c>
      <c r="AB241" s="42">
        <f>IF(AP241="1",BH241,0)</f>
        <v>0</v>
      </c>
      <c r="AC241" s="42">
        <f>IF(AP241="7",BG241,0)</f>
        <v>0</v>
      </c>
      <c r="AD241" s="42">
        <f>IF(AP241="7",BH241,0)</f>
        <v>0</v>
      </c>
      <c r="AE241" s="42">
        <f>IF(AP241="2",BG241,0)</f>
        <v>0</v>
      </c>
      <c r="AF241" s="42">
        <f>IF(AP241="2",BH241,0)</f>
        <v>0</v>
      </c>
      <c r="AG241" s="42">
        <f>IF(AP241="0",BI241,0)</f>
        <v>0</v>
      </c>
      <c r="AH241" s="44" t="s">
        <v>667</v>
      </c>
      <c r="AI241" s="43">
        <f>IF(AM241=0,K241,0)</f>
        <v>0</v>
      </c>
      <c r="AJ241" s="43">
        <f>IF(AM241=0,K241,0)</f>
        <v>0</v>
      </c>
      <c r="AK241" s="43">
        <f>IF(AM241=20,K241,0)</f>
        <v>0</v>
      </c>
      <c r="AM241" s="42">
        <v>20</v>
      </c>
      <c r="AN241" s="42">
        <f>H241*1</f>
        <v>0</v>
      </c>
      <c r="AO241" s="42">
        <f>H241*(1-1)</f>
        <v>0</v>
      </c>
      <c r="AP241" s="46" t="s">
        <v>85</v>
      </c>
      <c r="AU241" s="42">
        <f>AV241+AW241</f>
        <v>0</v>
      </c>
      <c r="AV241" s="42">
        <f>G241*AN241</f>
        <v>0</v>
      </c>
      <c r="AW241" s="42">
        <f>G241*AO241</f>
        <v>0</v>
      </c>
      <c r="AX241" s="45" t="s">
        <v>84</v>
      </c>
      <c r="AY241" s="45" t="s">
        <v>666</v>
      </c>
      <c r="AZ241" s="44" t="s">
        <v>665</v>
      </c>
      <c r="BB241" s="42">
        <f>AV241+AW241</f>
        <v>0</v>
      </c>
      <c r="BC241" s="42">
        <f>H241/(100-BD241)*100</f>
        <v>0</v>
      </c>
      <c r="BD241" s="42">
        <v>0</v>
      </c>
      <c r="BE241" s="42">
        <f>M241</f>
        <v>2.52</v>
      </c>
      <c r="BG241" s="43">
        <f>G241*AN241</f>
        <v>0</v>
      </c>
      <c r="BH241" s="43">
        <f>G241*AO241</f>
        <v>0</v>
      </c>
      <c r="BI241" s="43">
        <f>G241*H241</f>
        <v>0</v>
      </c>
      <c r="BJ241" s="43" t="s">
        <v>81</v>
      </c>
      <c r="BK241" s="42"/>
    </row>
    <row r="242" spans="1:63">
      <c r="A242" s="325"/>
      <c r="B242" s="325"/>
      <c r="C242" s="326" t="s">
        <v>79</v>
      </c>
      <c r="D242" s="484" t="s">
        <v>673</v>
      </c>
      <c r="E242" s="485"/>
      <c r="F242" s="485"/>
      <c r="G242" s="485"/>
      <c r="H242" s="485"/>
      <c r="I242" s="485"/>
      <c r="J242" s="485"/>
      <c r="K242" s="485"/>
      <c r="L242" s="485"/>
      <c r="M242" s="485"/>
      <c r="N242" s="308"/>
    </row>
    <row r="243" spans="1:63">
      <c r="A243" s="327" t="s">
        <v>672</v>
      </c>
      <c r="B243" s="327" t="s">
        <v>667</v>
      </c>
      <c r="C243" s="327" t="s">
        <v>569</v>
      </c>
      <c r="D243" s="486" t="s">
        <v>572</v>
      </c>
      <c r="E243" s="487"/>
      <c r="F243" s="327" t="s">
        <v>150</v>
      </c>
      <c r="G243" s="328">
        <v>184.9</v>
      </c>
      <c r="H243" s="324">
        <v>0</v>
      </c>
      <c r="I243" s="328">
        <f>G243*AN243</f>
        <v>0</v>
      </c>
      <c r="J243" s="328">
        <f>G243*AO243</f>
        <v>0</v>
      </c>
      <c r="K243" s="328">
        <f>G243*H243</f>
        <v>0</v>
      </c>
      <c r="L243" s="328">
        <v>1</v>
      </c>
      <c r="M243" s="328">
        <f>G243*L243</f>
        <v>184.9</v>
      </c>
      <c r="N243" s="308"/>
      <c r="Y243" s="42">
        <f>IF(AP243="5",BI243,0)</f>
        <v>0</v>
      </c>
      <c r="AA243" s="42">
        <f>IF(AP243="1",BG243,0)</f>
        <v>0</v>
      </c>
      <c r="AB243" s="42">
        <f>IF(AP243="1",BH243,0)</f>
        <v>0</v>
      </c>
      <c r="AC243" s="42">
        <f>IF(AP243="7",BG243,0)</f>
        <v>0</v>
      </c>
      <c r="AD243" s="42">
        <f>IF(AP243="7",BH243,0)</f>
        <v>0</v>
      </c>
      <c r="AE243" s="42">
        <f>IF(AP243="2",BG243,0)</f>
        <v>0</v>
      </c>
      <c r="AF243" s="42">
        <f>IF(AP243="2",BH243,0)</f>
        <v>0</v>
      </c>
      <c r="AG243" s="42">
        <f>IF(AP243="0",BI243,0)</f>
        <v>0</v>
      </c>
      <c r="AH243" s="44" t="s">
        <v>667</v>
      </c>
      <c r="AI243" s="43">
        <f>IF(AM243=0,K243,0)</f>
        <v>0</v>
      </c>
      <c r="AJ243" s="43">
        <f>IF(AM243=0,K243,0)</f>
        <v>0</v>
      </c>
      <c r="AK243" s="43">
        <f>IF(AM243=20,K243,0)</f>
        <v>0</v>
      </c>
      <c r="AM243" s="42">
        <v>20</v>
      </c>
      <c r="AN243" s="42">
        <f>H243*1</f>
        <v>0</v>
      </c>
      <c r="AO243" s="42">
        <f>H243*(1-1)</f>
        <v>0</v>
      </c>
      <c r="AP243" s="46" t="s">
        <v>85</v>
      </c>
      <c r="AU243" s="42">
        <f>AV243+AW243</f>
        <v>0</v>
      </c>
      <c r="AV243" s="42">
        <f>G243*AN243</f>
        <v>0</v>
      </c>
      <c r="AW243" s="42">
        <f>G243*AO243</f>
        <v>0</v>
      </c>
      <c r="AX243" s="45" t="s">
        <v>84</v>
      </c>
      <c r="AY243" s="45" t="s">
        <v>666</v>
      </c>
      <c r="AZ243" s="44" t="s">
        <v>665</v>
      </c>
      <c r="BB243" s="42">
        <f>AV243+AW243</f>
        <v>0</v>
      </c>
      <c r="BC243" s="42">
        <f>H243/(100-BD243)*100</f>
        <v>0</v>
      </c>
      <c r="BD243" s="42">
        <v>0</v>
      </c>
      <c r="BE243" s="42">
        <f>M243</f>
        <v>184.9</v>
      </c>
      <c r="BG243" s="43">
        <f>G243*AN243</f>
        <v>0</v>
      </c>
      <c r="BH243" s="43">
        <f>G243*AO243</f>
        <v>0</v>
      </c>
      <c r="BI243" s="43">
        <f>G243*H243</f>
        <v>0</v>
      </c>
      <c r="BJ243" s="43" t="s">
        <v>81</v>
      </c>
      <c r="BK243" s="42"/>
    </row>
    <row r="244" spans="1:63">
      <c r="A244" s="325"/>
      <c r="B244" s="325"/>
      <c r="C244" s="326" t="s">
        <v>79</v>
      </c>
      <c r="D244" s="484" t="s">
        <v>671</v>
      </c>
      <c r="E244" s="485"/>
      <c r="F244" s="485"/>
      <c r="G244" s="485"/>
      <c r="H244" s="485"/>
      <c r="I244" s="485"/>
      <c r="J244" s="485"/>
      <c r="K244" s="485"/>
      <c r="L244" s="485"/>
      <c r="M244" s="485"/>
      <c r="N244" s="308"/>
    </row>
    <row r="245" spans="1:63">
      <c r="A245" s="327" t="s">
        <v>670</v>
      </c>
      <c r="B245" s="327" t="s">
        <v>667</v>
      </c>
      <c r="C245" s="327" t="s">
        <v>569</v>
      </c>
      <c r="D245" s="486" t="s">
        <v>568</v>
      </c>
      <c r="E245" s="487"/>
      <c r="F245" s="327" t="s">
        <v>150</v>
      </c>
      <c r="G245" s="328">
        <v>7.09</v>
      </c>
      <c r="H245" s="324">
        <v>0</v>
      </c>
      <c r="I245" s="328">
        <f>G245*AN245</f>
        <v>0</v>
      </c>
      <c r="J245" s="328">
        <f>G245*AO245</f>
        <v>0</v>
      </c>
      <c r="K245" s="328">
        <f>G245*H245</f>
        <v>0</v>
      </c>
      <c r="L245" s="328">
        <v>1</v>
      </c>
      <c r="M245" s="328">
        <f>G245*L245</f>
        <v>7.09</v>
      </c>
      <c r="N245" s="308"/>
      <c r="Y245" s="42">
        <f>IF(AP245="5",BI245,0)</f>
        <v>0</v>
      </c>
      <c r="AA245" s="42">
        <f>IF(AP245="1",BG245,0)</f>
        <v>0</v>
      </c>
      <c r="AB245" s="42">
        <f>IF(AP245="1",BH245,0)</f>
        <v>0</v>
      </c>
      <c r="AC245" s="42">
        <f>IF(AP245="7",BG245,0)</f>
        <v>0</v>
      </c>
      <c r="AD245" s="42">
        <f>IF(AP245="7",BH245,0)</f>
        <v>0</v>
      </c>
      <c r="AE245" s="42">
        <f>IF(AP245="2",BG245,0)</f>
        <v>0</v>
      </c>
      <c r="AF245" s="42">
        <f>IF(AP245="2",BH245,0)</f>
        <v>0</v>
      </c>
      <c r="AG245" s="42">
        <f>IF(AP245="0",BI245,0)</f>
        <v>0</v>
      </c>
      <c r="AH245" s="44" t="s">
        <v>667</v>
      </c>
      <c r="AI245" s="43">
        <f>IF(AM245=0,K245,0)</f>
        <v>0</v>
      </c>
      <c r="AJ245" s="43">
        <f>IF(AM245=0,K245,0)</f>
        <v>0</v>
      </c>
      <c r="AK245" s="43">
        <f>IF(AM245=20,K245,0)</f>
        <v>0</v>
      </c>
      <c r="AM245" s="42">
        <v>20</v>
      </c>
      <c r="AN245" s="42">
        <f>H245*1</f>
        <v>0</v>
      </c>
      <c r="AO245" s="42">
        <f>H245*(1-1)</f>
        <v>0</v>
      </c>
      <c r="AP245" s="46" t="s">
        <v>85</v>
      </c>
      <c r="AU245" s="42">
        <f>AV245+AW245</f>
        <v>0</v>
      </c>
      <c r="AV245" s="42">
        <f>G245*AN245</f>
        <v>0</v>
      </c>
      <c r="AW245" s="42">
        <f>G245*AO245</f>
        <v>0</v>
      </c>
      <c r="AX245" s="45" t="s">
        <v>84</v>
      </c>
      <c r="AY245" s="45" t="s">
        <v>666</v>
      </c>
      <c r="AZ245" s="44" t="s">
        <v>665</v>
      </c>
      <c r="BB245" s="42">
        <f>AV245+AW245</f>
        <v>0</v>
      </c>
      <c r="BC245" s="42">
        <f>H245/(100-BD245)*100</f>
        <v>0</v>
      </c>
      <c r="BD245" s="42">
        <v>0</v>
      </c>
      <c r="BE245" s="42">
        <f>M245</f>
        <v>7.09</v>
      </c>
      <c r="BG245" s="43">
        <f>G245*AN245</f>
        <v>0</v>
      </c>
      <c r="BH245" s="43">
        <f>G245*AO245</f>
        <v>0</v>
      </c>
      <c r="BI245" s="43">
        <f>G245*H245</f>
        <v>0</v>
      </c>
      <c r="BJ245" s="43" t="s">
        <v>81</v>
      </c>
      <c r="BK245" s="42"/>
    </row>
    <row r="246" spans="1:63">
      <c r="A246" s="325"/>
      <c r="B246" s="325"/>
      <c r="C246" s="326" t="s">
        <v>79</v>
      </c>
      <c r="D246" s="484" t="s">
        <v>669</v>
      </c>
      <c r="E246" s="485"/>
      <c r="F246" s="485"/>
      <c r="G246" s="485"/>
      <c r="H246" s="485"/>
      <c r="I246" s="485"/>
      <c r="J246" s="485"/>
      <c r="K246" s="485"/>
      <c r="L246" s="485"/>
      <c r="M246" s="485"/>
      <c r="N246" s="308"/>
    </row>
    <row r="247" spans="1:63">
      <c r="A247" s="327" t="s">
        <v>668</v>
      </c>
      <c r="B247" s="327" t="s">
        <v>667</v>
      </c>
      <c r="C247" s="327" t="s">
        <v>508</v>
      </c>
      <c r="D247" s="486" t="s">
        <v>507</v>
      </c>
      <c r="E247" s="487"/>
      <c r="F247" s="327" t="s">
        <v>150</v>
      </c>
      <c r="G247" s="328">
        <v>507.6</v>
      </c>
      <c r="H247" s="324">
        <v>0</v>
      </c>
      <c r="I247" s="328">
        <f>G247*AN247</f>
        <v>0</v>
      </c>
      <c r="J247" s="328">
        <f>G247*AO247</f>
        <v>0</v>
      </c>
      <c r="K247" s="328">
        <f>G247*H247</f>
        <v>0</v>
      </c>
      <c r="L247" s="328">
        <v>1</v>
      </c>
      <c r="M247" s="328">
        <f>G247*L247</f>
        <v>507.6</v>
      </c>
      <c r="N247" s="308"/>
      <c r="Y247" s="42">
        <f>IF(AP247="5",BI247,0)</f>
        <v>0</v>
      </c>
      <c r="AA247" s="42">
        <f>IF(AP247="1",BG247,0)</f>
        <v>0</v>
      </c>
      <c r="AB247" s="42">
        <f>IF(AP247="1",BH247,0)</f>
        <v>0</v>
      </c>
      <c r="AC247" s="42">
        <f>IF(AP247="7",BG247,0)</f>
        <v>0</v>
      </c>
      <c r="AD247" s="42">
        <f>IF(AP247="7",BH247,0)</f>
        <v>0</v>
      </c>
      <c r="AE247" s="42">
        <f>IF(AP247="2",BG247,0)</f>
        <v>0</v>
      </c>
      <c r="AF247" s="42">
        <f>IF(AP247="2",BH247,0)</f>
        <v>0</v>
      </c>
      <c r="AG247" s="42">
        <f>IF(AP247="0",BI247,0)</f>
        <v>0</v>
      </c>
      <c r="AH247" s="44" t="s">
        <v>667</v>
      </c>
      <c r="AI247" s="43">
        <f>IF(AM247=0,K247,0)</f>
        <v>0</v>
      </c>
      <c r="AJ247" s="43">
        <f>IF(AM247=0,K247,0)</f>
        <v>0</v>
      </c>
      <c r="AK247" s="43">
        <f>IF(AM247=20,K247,0)</f>
        <v>0</v>
      </c>
      <c r="AM247" s="42">
        <v>20</v>
      </c>
      <c r="AN247" s="42">
        <f>H247*1</f>
        <v>0</v>
      </c>
      <c r="AO247" s="42">
        <f>H247*(1-1)</f>
        <v>0</v>
      </c>
      <c r="AP247" s="46" t="s">
        <v>85</v>
      </c>
      <c r="AU247" s="42">
        <f>AV247+AW247</f>
        <v>0</v>
      </c>
      <c r="AV247" s="42">
        <f>G247*AN247</f>
        <v>0</v>
      </c>
      <c r="AW247" s="42">
        <f>G247*AO247</f>
        <v>0</v>
      </c>
      <c r="AX247" s="45" t="s">
        <v>84</v>
      </c>
      <c r="AY247" s="45" t="s">
        <v>666</v>
      </c>
      <c r="AZ247" s="44" t="s">
        <v>665</v>
      </c>
      <c r="BB247" s="42">
        <f>AV247+AW247</f>
        <v>0</v>
      </c>
      <c r="BC247" s="42">
        <f>H247/(100-BD247)*100</f>
        <v>0</v>
      </c>
      <c r="BD247" s="42">
        <v>0</v>
      </c>
      <c r="BE247" s="42">
        <f>M247</f>
        <v>507.6</v>
      </c>
      <c r="BG247" s="43">
        <f>G247*AN247</f>
        <v>0</v>
      </c>
      <c r="BH247" s="43">
        <f>G247*AO247</f>
        <v>0</v>
      </c>
      <c r="BI247" s="43">
        <f>G247*H247</f>
        <v>0</v>
      </c>
      <c r="BJ247" s="43" t="s">
        <v>81</v>
      </c>
      <c r="BK247" s="42"/>
    </row>
    <row r="248" spans="1:63">
      <c r="A248" s="325"/>
      <c r="B248" s="325"/>
      <c r="C248" s="326" t="s">
        <v>79</v>
      </c>
      <c r="D248" s="484" t="s">
        <v>664</v>
      </c>
      <c r="E248" s="485"/>
      <c r="F248" s="485"/>
      <c r="G248" s="485"/>
      <c r="H248" s="485"/>
      <c r="I248" s="485"/>
      <c r="J248" s="485"/>
      <c r="K248" s="485"/>
      <c r="L248" s="485"/>
      <c r="M248" s="485"/>
      <c r="N248" s="308"/>
    </row>
    <row r="249" spans="1:63">
      <c r="A249" s="315"/>
      <c r="B249" s="316" t="s">
        <v>213</v>
      </c>
      <c r="C249" s="316"/>
      <c r="D249" s="489" t="s">
        <v>663</v>
      </c>
      <c r="E249" s="490"/>
      <c r="F249" s="315" t="s">
        <v>89</v>
      </c>
      <c r="G249" s="315" t="s">
        <v>89</v>
      </c>
      <c r="H249" s="315" t="s">
        <v>89</v>
      </c>
      <c r="I249" s="317">
        <f>I250+I255+I257+I260</f>
        <v>0</v>
      </c>
      <c r="J249" s="317">
        <f>J250+J255+J257+J260</f>
        <v>0</v>
      </c>
      <c r="K249" s="317">
        <f>K250+K255+K257+K260</f>
        <v>0</v>
      </c>
      <c r="L249" s="318"/>
      <c r="M249" s="317">
        <f>M250+M255+M257+M260</f>
        <v>3.9719279999999997</v>
      </c>
      <c r="N249" s="308"/>
    </row>
    <row r="250" spans="1:63">
      <c r="A250" s="319"/>
      <c r="B250" s="320" t="s">
        <v>213</v>
      </c>
      <c r="C250" s="320" t="s">
        <v>235</v>
      </c>
      <c r="D250" s="491" t="s">
        <v>234</v>
      </c>
      <c r="E250" s="492"/>
      <c r="F250" s="319" t="s">
        <v>89</v>
      </c>
      <c r="G250" s="319" t="s">
        <v>89</v>
      </c>
      <c r="H250" s="319" t="s">
        <v>89</v>
      </c>
      <c r="I250" s="321">
        <f>SUM(I251:I253)</f>
        <v>0</v>
      </c>
      <c r="J250" s="321">
        <f>SUM(J251:J253)</f>
        <v>0</v>
      </c>
      <c r="K250" s="321">
        <f>SUM(K251:K253)</f>
        <v>0</v>
      </c>
      <c r="L250" s="322"/>
      <c r="M250" s="321">
        <f>SUM(M251:M253)</f>
        <v>3.9557279999999997</v>
      </c>
      <c r="N250" s="308"/>
      <c r="AH250" s="44" t="s">
        <v>213</v>
      </c>
      <c r="AR250" s="47">
        <f>SUM(AI251:AI253)</f>
        <v>0</v>
      </c>
      <c r="AS250" s="47">
        <f>SUM(AJ251:AJ253)</f>
        <v>0</v>
      </c>
      <c r="AT250" s="47">
        <f>SUM(AK251:AK253)</f>
        <v>0</v>
      </c>
    </row>
    <row r="251" spans="1:63">
      <c r="A251" s="323" t="s">
        <v>662</v>
      </c>
      <c r="B251" s="323" t="s">
        <v>213</v>
      </c>
      <c r="C251" s="323" t="s">
        <v>661</v>
      </c>
      <c r="D251" s="496" t="s">
        <v>660</v>
      </c>
      <c r="E251" s="497"/>
      <c r="F251" s="323" t="s">
        <v>172</v>
      </c>
      <c r="G251" s="324">
        <v>6.1</v>
      </c>
      <c r="H251" s="324">
        <v>0</v>
      </c>
      <c r="I251" s="324">
        <f>G251*AN251</f>
        <v>0</v>
      </c>
      <c r="J251" s="324">
        <f>G251*AO251</f>
        <v>0</v>
      </c>
      <c r="K251" s="324">
        <f>G251*H251</f>
        <v>0</v>
      </c>
      <c r="L251" s="324">
        <v>0.48</v>
      </c>
      <c r="M251" s="324">
        <f>G251*L251</f>
        <v>2.9279999999999999</v>
      </c>
      <c r="N251" s="308"/>
      <c r="Y251" s="42">
        <f>IF(AP251="5",BI251,0)</f>
        <v>0</v>
      </c>
      <c r="AA251" s="42">
        <f>IF(AP251="1",BG251,0)</f>
        <v>0</v>
      </c>
      <c r="AB251" s="42">
        <f>IF(AP251="1",BH251,0)</f>
        <v>0</v>
      </c>
      <c r="AC251" s="42">
        <f>IF(AP251="7",BG251,0)</f>
        <v>0</v>
      </c>
      <c r="AD251" s="42">
        <f>IF(AP251="7",BH251,0)</f>
        <v>0</v>
      </c>
      <c r="AE251" s="42">
        <f>IF(AP251="2",BG251,0)</f>
        <v>0</v>
      </c>
      <c r="AF251" s="42">
        <f>IF(AP251="2",BH251,0)</f>
        <v>0</v>
      </c>
      <c r="AG251" s="42">
        <f>IF(AP251="0",BI251,0)</f>
        <v>0</v>
      </c>
      <c r="AH251" s="44" t="s">
        <v>213</v>
      </c>
      <c r="AI251" s="48">
        <f>IF(AM251=0,K251,0)</f>
        <v>0</v>
      </c>
      <c r="AJ251" s="48">
        <f>IF(AM251=0,K251,0)</f>
        <v>0</v>
      </c>
      <c r="AK251" s="48">
        <f>IF(AM251=20,K251,0)</f>
        <v>0</v>
      </c>
      <c r="AM251" s="42">
        <v>20</v>
      </c>
      <c r="AN251" s="42">
        <f>H251*0</f>
        <v>0</v>
      </c>
      <c r="AO251" s="42">
        <f>H251*(1-0)</f>
        <v>0</v>
      </c>
      <c r="AP251" s="49" t="s">
        <v>94</v>
      </c>
      <c r="AU251" s="42">
        <f>AV251+AW251</f>
        <v>0</v>
      </c>
      <c r="AV251" s="42">
        <f>G251*AN251</f>
        <v>0</v>
      </c>
      <c r="AW251" s="42">
        <f>G251*AO251</f>
        <v>0</v>
      </c>
      <c r="AX251" s="45" t="s">
        <v>227</v>
      </c>
      <c r="AY251" s="45" t="s">
        <v>653</v>
      </c>
      <c r="AZ251" s="44" t="s">
        <v>165</v>
      </c>
      <c r="BB251" s="42">
        <f>AV251+AW251</f>
        <v>0</v>
      </c>
      <c r="BC251" s="42">
        <f>H251/(100-BD251)*100</f>
        <v>0</v>
      </c>
      <c r="BD251" s="42">
        <v>0</v>
      </c>
      <c r="BE251" s="42">
        <f>M251</f>
        <v>2.9279999999999999</v>
      </c>
      <c r="BG251" s="48">
        <f>G251*AN251</f>
        <v>0</v>
      </c>
      <c r="BH251" s="48">
        <f>G251*AO251</f>
        <v>0</v>
      </c>
      <c r="BI251" s="48">
        <f>G251*H251</f>
        <v>0</v>
      </c>
      <c r="BJ251" s="48" t="s">
        <v>91</v>
      </c>
      <c r="BK251" s="42">
        <v>11</v>
      </c>
    </row>
    <row r="252" spans="1:63">
      <c r="A252" s="323" t="s">
        <v>659</v>
      </c>
      <c r="B252" s="323" t="s">
        <v>213</v>
      </c>
      <c r="C252" s="323" t="s">
        <v>658</v>
      </c>
      <c r="D252" s="496" t="s">
        <v>657</v>
      </c>
      <c r="E252" s="497"/>
      <c r="F252" s="323" t="s">
        <v>172</v>
      </c>
      <c r="G252" s="324">
        <v>6.1</v>
      </c>
      <c r="H252" s="324">
        <v>0</v>
      </c>
      <c r="I252" s="324">
        <f>G252*AN252</f>
        <v>0</v>
      </c>
      <c r="J252" s="324">
        <f>G252*AO252</f>
        <v>0</v>
      </c>
      <c r="K252" s="324">
        <f>G252*H252</f>
        <v>0</v>
      </c>
      <c r="L252" s="324">
        <v>0</v>
      </c>
      <c r="M252" s="324">
        <f>G252*L252</f>
        <v>0</v>
      </c>
      <c r="N252" s="308"/>
      <c r="Y252" s="42">
        <f>IF(AP252="5",BI252,0)</f>
        <v>0</v>
      </c>
      <c r="AA252" s="42">
        <f>IF(AP252="1",BG252,0)</f>
        <v>0</v>
      </c>
      <c r="AB252" s="42">
        <f>IF(AP252="1",BH252,0)</f>
        <v>0</v>
      </c>
      <c r="AC252" s="42">
        <f>IF(AP252="7",BG252,0)</f>
        <v>0</v>
      </c>
      <c r="AD252" s="42">
        <f>IF(AP252="7",BH252,0)</f>
        <v>0</v>
      </c>
      <c r="AE252" s="42">
        <f>IF(AP252="2",BG252,0)</f>
        <v>0</v>
      </c>
      <c r="AF252" s="42">
        <f>IF(AP252="2",BH252,0)</f>
        <v>0</v>
      </c>
      <c r="AG252" s="42">
        <f>IF(AP252="0",BI252,0)</f>
        <v>0</v>
      </c>
      <c r="AH252" s="44" t="s">
        <v>213</v>
      </c>
      <c r="AI252" s="48">
        <f>IF(AM252=0,K252,0)</f>
        <v>0</v>
      </c>
      <c r="AJ252" s="48">
        <f>IF(AM252=0,K252,0)</f>
        <v>0</v>
      </c>
      <c r="AK252" s="48">
        <f>IF(AM252=20,K252,0)</f>
        <v>0</v>
      </c>
      <c r="AM252" s="42">
        <v>20</v>
      </c>
      <c r="AN252" s="42">
        <f>H252*0.331535720310391</f>
        <v>0</v>
      </c>
      <c r="AO252" s="42">
        <f>H252*(1-0.331535720310391)</f>
        <v>0</v>
      </c>
      <c r="AP252" s="49" t="s">
        <v>94</v>
      </c>
      <c r="AU252" s="42">
        <f>AV252+AW252</f>
        <v>0</v>
      </c>
      <c r="AV252" s="42">
        <f>G252*AN252</f>
        <v>0</v>
      </c>
      <c r="AW252" s="42">
        <f>G252*AO252</f>
        <v>0</v>
      </c>
      <c r="AX252" s="45" t="s">
        <v>227</v>
      </c>
      <c r="AY252" s="45" t="s">
        <v>653</v>
      </c>
      <c r="AZ252" s="44" t="s">
        <v>165</v>
      </c>
      <c r="BB252" s="42">
        <f>AV252+AW252</f>
        <v>0</v>
      </c>
      <c r="BC252" s="42">
        <f>H252/(100-BD252)*100</f>
        <v>0</v>
      </c>
      <c r="BD252" s="42">
        <v>0</v>
      </c>
      <c r="BE252" s="42">
        <f>M252</f>
        <v>0</v>
      </c>
      <c r="BG252" s="48">
        <f>G252*AN252</f>
        <v>0</v>
      </c>
      <c r="BH252" s="48">
        <f>G252*AO252</f>
        <v>0</v>
      </c>
      <c r="BI252" s="48">
        <f>G252*H252</f>
        <v>0</v>
      </c>
      <c r="BJ252" s="48" t="s">
        <v>91</v>
      </c>
      <c r="BK252" s="42">
        <v>11</v>
      </c>
    </row>
    <row r="253" spans="1:63">
      <c r="A253" s="323" t="s">
        <v>656</v>
      </c>
      <c r="B253" s="323" t="s">
        <v>213</v>
      </c>
      <c r="C253" s="323" t="s">
        <v>655</v>
      </c>
      <c r="D253" s="496" t="s">
        <v>654</v>
      </c>
      <c r="E253" s="497"/>
      <c r="F253" s="323" t="s">
        <v>172</v>
      </c>
      <c r="G253" s="324">
        <v>6.1</v>
      </c>
      <c r="H253" s="324">
        <v>0</v>
      </c>
      <c r="I253" s="324">
        <f>G253*AN253</f>
        <v>0</v>
      </c>
      <c r="J253" s="324">
        <f>G253*AO253</f>
        <v>0</v>
      </c>
      <c r="K253" s="324">
        <f>G253*H253</f>
        <v>0</v>
      </c>
      <c r="L253" s="324">
        <v>0.16847999999999999</v>
      </c>
      <c r="M253" s="324">
        <f>G253*L253</f>
        <v>1.027728</v>
      </c>
      <c r="N253" s="308"/>
      <c r="Y253" s="42">
        <f>IF(AP253="5",BI253,0)</f>
        <v>0</v>
      </c>
      <c r="AA253" s="42">
        <f>IF(AP253="1",BG253,0)</f>
        <v>0</v>
      </c>
      <c r="AB253" s="42">
        <f>IF(AP253="1",BH253,0)</f>
        <v>0</v>
      </c>
      <c r="AC253" s="42">
        <f>IF(AP253="7",BG253,0)</f>
        <v>0</v>
      </c>
      <c r="AD253" s="42">
        <f>IF(AP253="7",BH253,0)</f>
        <v>0</v>
      </c>
      <c r="AE253" s="42">
        <f>IF(AP253="2",BG253,0)</f>
        <v>0</v>
      </c>
      <c r="AF253" s="42">
        <f>IF(AP253="2",BH253,0)</f>
        <v>0</v>
      </c>
      <c r="AG253" s="42">
        <f>IF(AP253="0",BI253,0)</f>
        <v>0</v>
      </c>
      <c r="AH253" s="44" t="s">
        <v>213</v>
      </c>
      <c r="AI253" s="48">
        <f>IF(AM253=0,K253,0)</f>
        <v>0</v>
      </c>
      <c r="AJ253" s="48">
        <f>IF(AM253=0,K253,0)</f>
        <v>0</v>
      </c>
      <c r="AK253" s="48">
        <f>IF(AM253=20,K253,0)</f>
        <v>0</v>
      </c>
      <c r="AM253" s="42">
        <v>20</v>
      </c>
      <c r="AN253" s="42">
        <f>H253*0.453025579050493</f>
        <v>0</v>
      </c>
      <c r="AO253" s="42">
        <f>H253*(1-0.453025579050493)</f>
        <v>0</v>
      </c>
      <c r="AP253" s="49" t="s">
        <v>203</v>
      </c>
      <c r="AU253" s="42">
        <f>AV253+AW253</f>
        <v>0</v>
      </c>
      <c r="AV253" s="42">
        <f>G253*AN253</f>
        <v>0</v>
      </c>
      <c r="AW253" s="42">
        <f>G253*AO253</f>
        <v>0</v>
      </c>
      <c r="AX253" s="45" t="s">
        <v>227</v>
      </c>
      <c r="AY253" s="45" t="s">
        <v>653</v>
      </c>
      <c r="AZ253" s="44" t="s">
        <v>165</v>
      </c>
      <c r="BB253" s="42">
        <f>AV253+AW253</f>
        <v>0</v>
      </c>
      <c r="BC253" s="42">
        <f>H253/(100-BD253)*100</f>
        <v>0</v>
      </c>
      <c r="BD253" s="42">
        <v>0</v>
      </c>
      <c r="BE253" s="42">
        <f>M253</f>
        <v>1.027728</v>
      </c>
      <c r="BG253" s="48">
        <f>G253*AN253</f>
        <v>0</v>
      </c>
      <c r="BH253" s="48">
        <f>G253*AO253</f>
        <v>0</v>
      </c>
      <c r="BI253" s="48">
        <f>G253*H253</f>
        <v>0</v>
      </c>
      <c r="BJ253" s="48" t="s">
        <v>91</v>
      </c>
      <c r="BK253" s="42">
        <v>11</v>
      </c>
    </row>
    <row r="254" spans="1:63">
      <c r="A254" s="325"/>
      <c r="B254" s="325"/>
      <c r="C254" s="326" t="s">
        <v>79</v>
      </c>
      <c r="D254" s="484" t="s">
        <v>652</v>
      </c>
      <c r="E254" s="485"/>
      <c r="F254" s="485"/>
      <c r="G254" s="485"/>
      <c r="H254" s="485"/>
      <c r="I254" s="485"/>
      <c r="J254" s="485"/>
      <c r="K254" s="485"/>
      <c r="L254" s="485"/>
      <c r="M254" s="485"/>
      <c r="N254" s="308"/>
    </row>
    <row r="255" spans="1:63">
      <c r="A255" s="319"/>
      <c r="B255" s="320" t="s">
        <v>213</v>
      </c>
      <c r="C255" s="320" t="s">
        <v>146</v>
      </c>
      <c r="D255" s="491" t="s">
        <v>154</v>
      </c>
      <c r="E255" s="492"/>
      <c r="F255" s="319" t="s">
        <v>89</v>
      </c>
      <c r="G255" s="319" t="s">
        <v>89</v>
      </c>
      <c r="H255" s="319" t="s">
        <v>89</v>
      </c>
      <c r="I255" s="321">
        <f>SUM(I256:I256)</f>
        <v>0</v>
      </c>
      <c r="J255" s="321">
        <f>SUM(J256:J256)</f>
        <v>0</v>
      </c>
      <c r="K255" s="321">
        <f>SUM(K256:K256)</f>
        <v>0</v>
      </c>
      <c r="L255" s="322"/>
      <c r="M255" s="321">
        <f>SUM(M256:M256)</f>
        <v>0</v>
      </c>
      <c r="N255" s="308"/>
      <c r="AH255" s="44" t="s">
        <v>213</v>
      </c>
      <c r="AR255" s="47">
        <f>SUM(AI256:AI256)</f>
        <v>0</v>
      </c>
      <c r="AS255" s="47">
        <f>SUM(AJ256:AJ256)</f>
        <v>0</v>
      </c>
      <c r="AT255" s="47">
        <f>SUM(AK256:AK256)</f>
        <v>0</v>
      </c>
    </row>
    <row r="256" spans="1:63">
      <c r="A256" s="323" t="s">
        <v>651</v>
      </c>
      <c r="B256" s="323" t="s">
        <v>213</v>
      </c>
      <c r="C256" s="323" t="s">
        <v>581</v>
      </c>
      <c r="D256" s="496" t="s">
        <v>580</v>
      </c>
      <c r="E256" s="497"/>
      <c r="F256" s="323" t="s">
        <v>150</v>
      </c>
      <c r="G256" s="324">
        <v>4</v>
      </c>
      <c r="H256" s="324">
        <v>0</v>
      </c>
      <c r="I256" s="324">
        <f>G256*AN256</f>
        <v>0</v>
      </c>
      <c r="J256" s="324">
        <f>G256*AO256</f>
        <v>0</v>
      </c>
      <c r="K256" s="324">
        <f>G256*H256</f>
        <v>0</v>
      </c>
      <c r="L256" s="324">
        <v>0</v>
      </c>
      <c r="M256" s="324">
        <f>G256*L256</f>
        <v>0</v>
      </c>
      <c r="N256" s="308"/>
      <c r="Y256" s="42">
        <f>IF(AP256="5",BI256,0)</f>
        <v>0</v>
      </c>
      <c r="AA256" s="42">
        <f>IF(AP256="1",BG256,0)</f>
        <v>0</v>
      </c>
      <c r="AB256" s="42">
        <f>IF(AP256="1",BH256,0)</f>
        <v>0</v>
      </c>
      <c r="AC256" s="42">
        <f>IF(AP256="7",BG256,0)</f>
        <v>0</v>
      </c>
      <c r="AD256" s="42">
        <f>IF(AP256="7",BH256,0)</f>
        <v>0</v>
      </c>
      <c r="AE256" s="42">
        <f>IF(AP256="2",BG256,0)</f>
        <v>0</v>
      </c>
      <c r="AF256" s="42">
        <f>IF(AP256="2",BH256,0)</f>
        <v>0</v>
      </c>
      <c r="AG256" s="42">
        <f>IF(AP256="0",BI256,0)</f>
        <v>0</v>
      </c>
      <c r="AH256" s="44" t="s">
        <v>213</v>
      </c>
      <c r="AI256" s="48">
        <f>IF(AM256=0,K256,0)</f>
        <v>0</v>
      </c>
      <c r="AJ256" s="48">
        <f>IF(AM256=0,K256,0)</f>
        <v>0</v>
      </c>
      <c r="AK256" s="48">
        <f>IF(AM256=20,K256,0)</f>
        <v>0</v>
      </c>
      <c r="AM256" s="42">
        <v>20</v>
      </c>
      <c r="AN256" s="42">
        <f>H256*0</f>
        <v>0</v>
      </c>
      <c r="AO256" s="42">
        <f>H256*(1-0)</f>
        <v>0</v>
      </c>
      <c r="AP256" s="49" t="s">
        <v>149</v>
      </c>
      <c r="AU256" s="42">
        <f>AV256+AW256</f>
        <v>0</v>
      </c>
      <c r="AV256" s="42">
        <f>G256*AN256</f>
        <v>0</v>
      </c>
      <c r="AW256" s="42">
        <f>G256*AO256</f>
        <v>0</v>
      </c>
      <c r="AX256" s="45" t="s">
        <v>148</v>
      </c>
      <c r="AY256" s="45" t="s">
        <v>648</v>
      </c>
      <c r="AZ256" s="44" t="s">
        <v>165</v>
      </c>
      <c r="BB256" s="42">
        <f>AV256+AW256</f>
        <v>0</v>
      </c>
      <c r="BC256" s="42">
        <f>H256/(100-BD256)*100</f>
        <v>0</v>
      </c>
      <c r="BD256" s="42">
        <v>0</v>
      </c>
      <c r="BE256" s="42">
        <f>M256</f>
        <v>0</v>
      </c>
      <c r="BG256" s="48">
        <f>G256*AN256</f>
        <v>0</v>
      </c>
      <c r="BH256" s="48">
        <f>G256*AO256</f>
        <v>0</v>
      </c>
      <c r="BI256" s="48">
        <f>G256*H256</f>
        <v>0</v>
      </c>
      <c r="BJ256" s="48" t="s">
        <v>91</v>
      </c>
      <c r="BK256" s="42" t="s">
        <v>146</v>
      </c>
    </row>
    <row r="257" spans="1:63">
      <c r="A257" s="319"/>
      <c r="B257" s="320" t="s">
        <v>213</v>
      </c>
      <c r="C257" s="320" t="s">
        <v>610</v>
      </c>
      <c r="D257" s="491" t="s">
        <v>622</v>
      </c>
      <c r="E257" s="492"/>
      <c r="F257" s="319" t="s">
        <v>89</v>
      </c>
      <c r="G257" s="319" t="s">
        <v>89</v>
      </c>
      <c r="H257" s="319" t="s">
        <v>89</v>
      </c>
      <c r="I257" s="321">
        <f>SUM(I258:I259)</f>
        <v>0</v>
      </c>
      <c r="J257" s="321">
        <f>SUM(J258:J259)</f>
        <v>0</v>
      </c>
      <c r="K257" s="321">
        <f>SUM(K258:K259)</f>
        <v>0</v>
      </c>
      <c r="L257" s="322"/>
      <c r="M257" s="321">
        <f>SUM(M258:M259)</f>
        <v>0</v>
      </c>
      <c r="N257" s="308"/>
      <c r="AH257" s="44" t="s">
        <v>213</v>
      </c>
      <c r="AR257" s="47">
        <f>SUM(AI258:AI259)</f>
        <v>0</v>
      </c>
      <c r="AS257" s="47">
        <f>SUM(AJ258:AJ259)</f>
        <v>0</v>
      </c>
      <c r="AT257" s="47">
        <f>SUM(AK258:AK259)</f>
        <v>0</v>
      </c>
    </row>
    <row r="258" spans="1:63">
      <c r="A258" s="323" t="s">
        <v>650</v>
      </c>
      <c r="B258" s="323" t="s">
        <v>213</v>
      </c>
      <c r="C258" s="323" t="s">
        <v>620</v>
      </c>
      <c r="D258" s="496" t="s">
        <v>619</v>
      </c>
      <c r="E258" s="497"/>
      <c r="F258" s="323" t="s">
        <v>150</v>
      </c>
      <c r="G258" s="324">
        <v>3</v>
      </c>
      <c r="H258" s="324">
        <v>0</v>
      </c>
      <c r="I258" s="324">
        <f>G258*AN258</f>
        <v>0</v>
      </c>
      <c r="J258" s="324">
        <f>G258*AO258</f>
        <v>0</v>
      </c>
      <c r="K258" s="324">
        <f>G258*H258</f>
        <v>0</v>
      </c>
      <c r="L258" s="324">
        <v>0</v>
      </c>
      <c r="M258" s="324">
        <f>G258*L258</f>
        <v>0</v>
      </c>
      <c r="N258" s="308"/>
      <c r="Y258" s="42">
        <f>IF(AP258="5",BI258,0)</f>
        <v>0</v>
      </c>
      <c r="AA258" s="42">
        <f>IF(AP258="1",BG258,0)</f>
        <v>0</v>
      </c>
      <c r="AB258" s="42">
        <f>IF(AP258="1",BH258,0)</f>
        <v>0</v>
      </c>
      <c r="AC258" s="42">
        <f>IF(AP258="7",BG258,0)</f>
        <v>0</v>
      </c>
      <c r="AD258" s="42">
        <f>IF(AP258="7",BH258,0)</f>
        <v>0</v>
      </c>
      <c r="AE258" s="42">
        <f>IF(AP258="2",BG258,0)</f>
        <v>0</v>
      </c>
      <c r="AF258" s="42">
        <f>IF(AP258="2",BH258,0)</f>
        <v>0</v>
      </c>
      <c r="AG258" s="42">
        <f>IF(AP258="0",BI258,0)</f>
        <v>0</v>
      </c>
      <c r="AH258" s="44" t="s">
        <v>213</v>
      </c>
      <c r="AI258" s="48">
        <f>IF(AM258=0,K258,0)</f>
        <v>0</v>
      </c>
      <c r="AJ258" s="48">
        <f>IF(AM258=0,K258,0)</f>
        <v>0</v>
      </c>
      <c r="AK258" s="48">
        <f>IF(AM258=20,K258,0)</f>
        <v>0</v>
      </c>
      <c r="AM258" s="42">
        <v>20</v>
      </c>
      <c r="AN258" s="42">
        <f>H258*0.0100427614975095</f>
        <v>0</v>
      </c>
      <c r="AO258" s="42">
        <f>H258*(1-0.0100427614975095)</f>
        <v>0</v>
      </c>
      <c r="AP258" s="49" t="s">
        <v>149</v>
      </c>
      <c r="AU258" s="42">
        <f>AV258+AW258</f>
        <v>0</v>
      </c>
      <c r="AV258" s="42">
        <f>G258*AN258</f>
        <v>0</v>
      </c>
      <c r="AW258" s="42">
        <f>G258*AO258</f>
        <v>0</v>
      </c>
      <c r="AX258" s="45" t="s">
        <v>612</v>
      </c>
      <c r="AY258" s="45" t="s">
        <v>648</v>
      </c>
      <c r="AZ258" s="44" t="s">
        <v>165</v>
      </c>
      <c r="BB258" s="42">
        <f>AV258+AW258</f>
        <v>0</v>
      </c>
      <c r="BC258" s="42">
        <f>H258/(100-BD258)*100</f>
        <v>0</v>
      </c>
      <c r="BD258" s="42">
        <v>0</v>
      </c>
      <c r="BE258" s="42">
        <f>M258</f>
        <v>0</v>
      </c>
      <c r="BG258" s="48">
        <f>G258*AN258</f>
        <v>0</v>
      </c>
      <c r="BH258" s="48">
        <f>G258*AO258</f>
        <v>0</v>
      </c>
      <c r="BI258" s="48">
        <f>G258*H258</f>
        <v>0</v>
      </c>
      <c r="BJ258" s="48" t="s">
        <v>91</v>
      </c>
      <c r="BK258" s="42" t="s">
        <v>610</v>
      </c>
    </row>
    <row r="259" spans="1:63">
      <c r="A259" s="323" t="s">
        <v>649</v>
      </c>
      <c r="B259" s="323" t="s">
        <v>213</v>
      </c>
      <c r="C259" s="323" t="s">
        <v>617</v>
      </c>
      <c r="D259" s="496" t="s">
        <v>616</v>
      </c>
      <c r="E259" s="497"/>
      <c r="F259" s="323" t="s">
        <v>150</v>
      </c>
      <c r="G259" s="324">
        <v>3</v>
      </c>
      <c r="H259" s="324">
        <v>0</v>
      </c>
      <c r="I259" s="324">
        <f>G259*AN259</f>
        <v>0</v>
      </c>
      <c r="J259" s="324">
        <f>G259*AO259</f>
        <v>0</v>
      </c>
      <c r="K259" s="324">
        <f>G259*H259</f>
        <v>0</v>
      </c>
      <c r="L259" s="324">
        <v>0</v>
      </c>
      <c r="M259" s="324">
        <f>G259*L259</f>
        <v>0</v>
      </c>
      <c r="N259" s="308"/>
      <c r="Y259" s="42">
        <f>IF(AP259="5",BI259,0)</f>
        <v>0</v>
      </c>
      <c r="AA259" s="42">
        <f>IF(AP259="1",BG259,0)</f>
        <v>0</v>
      </c>
      <c r="AB259" s="42">
        <f>IF(AP259="1",BH259,0)</f>
        <v>0</v>
      </c>
      <c r="AC259" s="42">
        <f>IF(AP259="7",BG259,0)</f>
        <v>0</v>
      </c>
      <c r="AD259" s="42">
        <f>IF(AP259="7",BH259,0)</f>
        <v>0</v>
      </c>
      <c r="AE259" s="42">
        <f>IF(AP259="2",BG259,0)</f>
        <v>0</v>
      </c>
      <c r="AF259" s="42">
        <f>IF(AP259="2",BH259,0)</f>
        <v>0</v>
      </c>
      <c r="AG259" s="42">
        <f>IF(AP259="0",BI259,0)</f>
        <v>0</v>
      </c>
      <c r="AH259" s="44" t="s">
        <v>213</v>
      </c>
      <c r="AI259" s="48">
        <f>IF(AM259=0,K259,0)</f>
        <v>0</v>
      </c>
      <c r="AJ259" s="48">
        <f>IF(AM259=0,K259,0)</f>
        <v>0</v>
      </c>
      <c r="AK259" s="48">
        <f>IF(AM259=20,K259,0)</f>
        <v>0</v>
      </c>
      <c r="AM259" s="42">
        <v>20</v>
      </c>
      <c r="AN259" s="42">
        <f>H259*0</f>
        <v>0</v>
      </c>
      <c r="AO259" s="42">
        <f>H259*(1-0)</f>
        <v>0</v>
      </c>
      <c r="AP259" s="49" t="s">
        <v>149</v>
      </c>
      <c r="AU259" s="42">
        <f>AV259+AW259</f>
        <v>0</v>
      </c>
      <c r="AV259" s="42">
        <f>G259*AN259</f>
        <v>0</v>
      </c>
      <c r="AW259" s="42">
        <f>G259*AO259</f>
        <v>0</v>
      </c>
      <c r="AX259" s="45" t="s">
        <v>612</v>
      </c>
      <c r="AY259" s="45" t="s">
        <v>648</v>
      </c>
      <c r="AZ259" s="44" t="s">
        <v>165</v>
      </c>
      <c r="BB259" s="42">
        <f>AV259+AW259</f>
        <v>0</v>
      </c>
      <c r="BC259" s="42">
        <f>H259/(100-BD259)*100</f>
        <v>0</v>
      </c>
      <c r="BD259" s="42">
        <v>0</v>
      </c>
      <c r="BE259" s="42">
        <f>M259</f>
        <v>0</v>
      </c>
      <c r="BG259" s="48">
        <f>G259*AN259</f>
        <v>0</v>
      </c>
      <c r="BH259" s="48">
        <f>G259*AO259</f>
        <v>0</v>
      </c>
      <c r="BI259" s="48">
        <f>G259*H259</f>
        <v>0</v>
      </c>
      <c r="BJ259" s="48" t="s">
        <v>91</v>
      </c>
      <c r="BK259" s="42" t="s">
        <v>610</v>
      </c>
    </row>
    <row r="260" spans="1:63">
      <c r="A260" s="319"/>
      <c r="B260" s="320" t="s">
        <v>213</v>
      </c>
      <c r="C260" s="320"/>
      <c r="D260" s="491" t="s">
        <v>61</v>
      </c>
      <c r="E260" s="492"/>
      <c r="F260" s="319" t="s">
        <v>89</v>
      </c>
      <c r="G260" s="319" t="s">
        <v>89</v>
      </c>
      <c r="H260" s="319" t="s">
        <v>89</v>
      </c>
      <c r="I260" s="321">
        <f>SUM(I261:I263)</f>
        <v>0</v>
      </c>
      <c r="J260" s="321">
        <f>SUM(J261:J263)</f>
        <v>0</v>
      </c>
      <c r="K260" s="321">
        <f>SUM(K261:K263)</f>
        <v>0</v>
      </c>
      <c r="L260" s="322"/>
      <c r="M260" s="321">
        <f>SUM(M261:M263)</f>
        <v>1.6199999999999999E-2</v>
      </c>
      <c r="N260" s="308"/>
      <c r="AH260" s="44" t="s">
        <v>213</v>
      </c>
      <c r="AR260" s="47">
        <f>SUM(AI261:AI263)</f>
        <v>0</v>
      </c>
      <c r="AS260" s="47">
        <f>SUM(AJ261:AJ263)</f>
        <v>0</v>
      </c>
      <c r="AT260" s="47">
        <f>SUM(AK261:AK263)</f>
        <v>0</v>
      </c>
    </row>
    <row r="261" spans="1:63">
      <c r="A261" s="327" t="s">
        <v>647</v>
      </c>
      <c r="B261" s="327" t="s">
        <v>213</v>
      </c>
      <c r="C261" s="327" t="s">
        <v>646</v>
      </c>
      <c r="D261" s="486" t="s">
        <v>645</v>
      </c>
      <c r="E261" s="487"/>
      <c r="F261" s="327" t="s">
        <v>130</v>
      </c>
      <c r="G261" s="328">
        <v>2</v>
      </c>
      <c r="H261" s="324">
        <v>0</v>
      </c>
      <c r="I261" s="328">
        <f>G261*AN261</f>
        <v>0</v>
      </c>
      <c r="J261" s="328">
        <f>G261*AO261</f>
        <v>0</v>
      </c>
      <c r="K261" s="328">
        <f>G261*H261</f>
        <v>0</v>
      </c>
      <c r="L261" s="328">
        <v>1E-3</v>
      </c>
      <c r="M261" s="328">
        <f>G261*L261</f>
        <v>2E-3</v>
      </c>
      <c r="N261" s="308"/>
      <c r="Y261" s="42">
        <f>IF(AP261="5",BI261,0)</f>
        <v>0</v>
      </c>
      <c r="AA261" s="42">
        <f>IF(AP261="1",BG261,0)</f>
        <v>0</v>
      </c>
      <c r="AB261" s="42">
        <f>IF(AP261="1",BH261,0)</f>
        <v>0</v>
      </c>
      <c r="AC261" s="42">
        <f>IF(AP261="7",BG261,0)</f>
        <v>0</v>
      </c>
      <c r="AD261" s="42">
        <f>IF(AP261="7",BH261,0)</f>
        <v>0</v>
      </c>
      <c r="AE261" s="42">
        <f>IF(AP261="2",BG261,0)</f>
        <v>0</v>
      </c>
      <c r="AF261" s="42">
        <f>IF(AP261="2",BH261,0)</f>
        <v>0</v>
      </c>
      <c r="AG261" s="42">
        <f>IF(AP261="0",BI261,0)</f>
        <v>0</v>
      </c>
      <c r="AH261" s="44" t="s">
        <v>213</v>
      </c>
      <c r="AI261" s="43">
        <f>IF(AM261=0,K261,0)</f>
        <v>0</v>
      </c>
      <c r="AJ261" s="43">
        <f>IF(AM261=0,K261,0)</f>
        <v>0</v>
      </c>
      <c r="AK261" s="43">
        <f>IF(AM261=20,K261,0)</f>
        <v>0</v>
      </c>
      <c r="AM261" s="42">
        <v>20</v>
      </c>
      <c r="AN261" s="42">
        <f>H261*1</f>
        <v>0</v>
      </c>
      <c r="AO261" s="42">
        <f>H261*(1-1)</f>
        <v>0</v>
      </c>
      <c r="AP261" s="46" t="s">
        <v>85</v>
      </c>
      <c r="AU261" s="42">
        <f>AV261+AW261</f>
        <v>0</v>
      </c>
      <c r="AV261" s="42">
        <f>G261*AN261</f>
        <v>0</v>
      </c>
      <c r="AW261" s="42">
        <f>G261*AO261</f>
        <v>0</v>
      </c>
      <c r="AX261" s="45" t="s">
        <v>84</v>
      </c>
      <c r="AY261" s="45" t="s">
        <v>638</v>
      </c>
      <c r="AZ261" s="44" t="s">
        <v>165</v>
      </c>
      <c r="BB261" s="42">
        <f>AV261+AW261</f>
        <v>0</v>
      </c>
      <c r="BC261" s="42">
        <f>H261/(100-BD261)*100</f>
        <v>0</v>
      </c>
      <c r="BD261" s="42">
        <v>0</v>
      </c>
      <c r="BE261" s="42">
        <f>M261</f>
        <v>2E-3</v>
      </c>
      <c r="BG261" s="43">
        <f>G261*AN261</f>
        <v>0</v>
      </c>
      <c r="BH261" s="43">
        <f>G261*AO261</f>
        <v>0</v>
      </c>
      <c r="BI261" s="43">
        <f>G261*H261</f>
        <v>0</v>
      </c>
      <c r="BJ261" s="43" t="s">
        <v>81</v>
      </c>
      <c r="BK261" s="42"/>
    </row>
    <row r="262" spans="1:63">
      <c r="A262" s="327" t="s">
        <v>644</v>
      </c>
      <c r="B262" s="327" t="s">
        <v>213</v>
      </c>
      <c r="C262" s="327" t="s">
        <v>643</v>
      </c>
      <c r="D262" s="486" t="s">
        <v>642</v>
      </c>
      <c r="E262" s="487"/>
      <c r="F262" s="327" t="s">
        <v>130</v>
      </c>
      <c r="G262" s="328">
        <v>12.2</v>
      </c>
      <c r="H262" s="324">
        <v>0</v>
      </c>
      <c r="I262" s="328">
        <f>G262*AN262</f>
        <v>0</v>
      </c>
      <c r="J262" s="328">
        <f>G262*AO262</f>
        <v>0</v>
      </c>
      <c r="K262" s="328">
        <f>G262*H262</f>
        <v>0</v>
      </c>
      <c r="L262" s="328">
        <v>1E-3</v>
      </c>
      <c r="M262" s="328">
        <f>G262*L262</f>
        <v>1.2199999999999999E-2</v>
      </c>
      <c r="N262" s="308"/>
      <c r="Y262" s="42">
        <f>IF(AP262="5",BI262,0)</f>
        <v>0</v>
      </c>
      <c r="AA262" s="42">
        <f>IF(AP262="1",BG262,0)</f>
        <v>0</v>
      </c>
      <c r="AB262" s="42">
        <f>IF(AP262="1",BH262,0)</f>
        <v>0</v>
      </c>
      <c r="AC262" s="42">
        <f>IF(AP262="7",BG262,0)</f>
        <v>0</v>
      </c>
      <c r="AD262" s="42">
        <f>IF(AP262="7",BH262,0)</f>
        <v>0</v>
      </c>
      <c r="AE262" s="42">
        <f>IF(AP262="2",BG262,0)</f>
        <v>0</v>
      </c>
      <c r="AF262" s="42">
        <f>IF(AP262="2",BH262,0)</f>
        <v>0</v>
      </c>
      <c r="AG262" s="42">
        <f>IF(AP262="0",BI262,0)</f>
        <v>0</v>
      </c>
      <c r="AH262" s="44" t="s">
        <v>213</v>
      </c>
      <c r="AI262" s="43">
        <f>IF(AM262=0,K262,0)</f>
        <v>0</v>
      </c>
      <c r="AJ262" s="43">
        <f>IF(AM262=0,K262,0)</f>
        <v>0</v>
      </c>
      <c r="AK262" s="43">
        <f>IF(AM262=20,K262,0)</f>
        <v>0</v>
      </c>
      <c r="AM262" s="42">
        <v>20</v>
      </c>
      <c r="AN262" s="42">
        <f>H262*1</f>
        <v>0</v>
      </c>
      <c r="AO262" s="42">
        <f>H262*(1-1)</f>
        <v>0</v>
      </c>
      <c r="AP262" s="46" t="s">
        <v>85</v>
      </c>
      <c r="AU262" s="42">
        <f>AV262+AW262</f>
        <v>0</v>
      </c>
      <c r="AV262" s="42">
        <f>G262*AN262</f>
        <v>0</v>
      </c>
      <c r="AW262" s="42">
        <f>G262*AO262</f>
        <v>0</v>
      </c>
      <c r="AX262" s="45" t="s">
        <v>84</v>
      </c>
      <c r="AY262" s="45" t="s">
        <v>638</v>
      </c>
      <c r="AZ262" s="44" t="s">
        <v>165</v>
      </c>
      <c r="BB262" s="42">
        <f>AV262+AW262</f>
        <v>0</v>
      </c>
      <c r="BC262" s="42">
        <f>H262/(100-BD262)*100</f>
        <v>0</v>
      </c>
      <c r="BD262" s="42">
        <v>0</v>
      </c>
      <c r="BE262" s="42">
        <f>M262</f>
        <v>1.2199999999999999E-2</v>
      </c>
      <c r="BG262" s="43">
        <f>G262*AN262</f>
        <v>0</v>
      </c>
      <c r="BH262" s="43">
        <f>G262*AO262</f>
        <v>0</v>
      </c>
      <c r="BI262" s="43">
        <f>G262*H262</f>
        <v>0</v>
      </c>
      <c r="BJ262" s="43" t="s">
        <v>81</v>
      </c>
      <c r="BK262" s="42"/>
    </row>
    <row r="263" spans="1:63">
      <c r="A263" s="327" t="s">
        <v>641</v>
      </c>
      <c r="B263" s="327" t="s">
        <v>213</v>
      </c>
      <c r="C263" s="327" t="s">
        <v>640</v>
      </c>
      <c r="D263" s="486" t="s">
        <v>639</v>
      </c>
      <c r="E263" s="487"/>
      <c r="F263" s="327" t="s">
        <v>130</v>
      </c>
      <c r="G263" s="328">
        <v>2</v>
      </c>
      <c r="H263" s="324">
        <v>0</v>
      </c>
      <c r="I263" s="328">
        <f>G263*AN263</f>
        <v>0</v>
      </c>
      <c r="J263" s="328">
        <f>G263*AO263</f>
        <v>0</v>
      </c>
      <c r="K263" s="328">
        <f>G263*H263</f>
        <v>0</v>
      </c>
      <c r="L263" s="328">
        <v>1E-3</v>
      </c>
      <c r="M263" s="328">
        <f>G263*L263</f>
        <v>2E-3</v>
      </c>
      <c r="N263" s="308"/>
      <c r="Y263" s="42">
        <f>IF(AP263="5",BI263,0)</f>
        <v>0</v>
      </c>
      <c r="AA263" s="42">
        <f>IF(AP263="1",BG263,0)</f>
        <v>0</v>
      </c>
      <c r="AB263" s="42">
        <f>IF(AP263="1",BH263,0)</f>
        <v>0</v>
      </c>
      <c r="AC263" s="42">
        <f>IF(AP263="7",BG263,0)</f>
        <v>0</v>
      </c>
      <c r="AD263" s="42">
        <f>IF(AP263="7",BH263,0)</f>
        <v>0</v>
      </c>
      <c r="AE263" s="42">
        <f>IF(AP263="2",BG263,0)</f>
        <v>0</v>
      </c>
      <c r="AF263" s="42">
        <f>IF(AP263="2",BH263,0)</f>
        <v>0</v>
      </c>
      <c r="AG263" s="42">
        <f>IF(AP263="0",BI263,0)</f>
        <v>0</v>
      </c>
      <c r="AH263" s="44" t="s">
        <v>213</v>
      </c>
      <c r="AI263" s="43">
        <f>IF(AM263=0,K263,0)</f>
        <v>0</v>
      </c>
      <c r="AJ263" s="43">
        <f>IF(AM263=0,K263,0)</f>
        <v>0</v>
      </c>
      <c r="AK263" s="43">
        <f>IF(AM263=20,K263,0)</f>
        <v>0</v>
      </c>
      <c r="AM263" s="42">
        <v>20</v>
      </c>
      <c r="AN263" s="42">
        <f>H263*1</f>
        <v>0</v>
      </c>
      <c r="AO263" s="42">
        <f>H263*(1-1)</f>
        <v>0</v>
      </c>
      <c r="AP263" s="46" t="s">
        <v>85</v>
      </c>
      <c r="AU263" s="42">
        <f>AV263+AW263</f>
        <v>0</v>
      </c>
      <c r="AV263" s="42">
        <f>G263*AN263</f>
        <v>0</v>
      </c>
      <c r="AW263" s="42">
        <f>G263*AO263</f>
        <v>0</v>
      </c>
      <c r="AX263" s="45" t="s">
        <v>84</v>
      </c>
      <c r="AY263" s="45" t="s">
        <v>638</v>
      </c>
      <c r="AZ263" s="44" t="s">
        <v>165</v>
      </c>
      <c r="BB263" s="42">
        <f>AV263+AW263</f>
        <v>0</v>
      </c>
      <c r="BC263" s="42">
        <f>H263/(100-BD263)*100</f>
        <v>0</v>
      </c>
      <c r="BD263" s="42">
        <v>0</v>
      </c>
      <c r="BE263" s="42">
        <f>M263</f>
        <v>2E-3</v>
      </c>
      <c r="BG263" s="43">
        <f>G263*AN263</f>
        <v>0</v>
      </c>
      <c r="BH263" s="43">
        <f>G263*AO263</f>
        <v>0</v>
      </c>
      <c r="BI263" s="43">
        <f>G263*H263</f>
        <v>0</v>
      </c>
      <c r="BJ263" s="43" t="s">
        <v>81</v>
      </c>
      <c r="BK263" s="42"/>
    </row>
    <row r="264" spans="1:63">
      <c r="A264" s="315"/>
      <c r="B264" s="316" t="s">
        <v>608</v>
      </c>
      <c r="C264" s="316"/>
      <c r="D264" s="489" t="s">
        <v>637</v>
      </c>
      <c r="E264" s="490"/>
      <c r="F264" s="315" t="s">
        <v>89</v>
      </c>
      <c r="G264" s="315" t="s">
        <v>89</v>
      </c>
      <c r="H264" s="315" t="s">
        <v>89</v>
      </c>
      <c r="I264" s="317">
        <f>I265+I270+I272+I276</f>
        <v>0</v>
      </c>
      <c r="J264" s="317">
        <f>J265+J270+J272+J276</f>
        <v>0</v>
      </c>
      <c r="K264" s="317">
        <f>K265+K270+K272+K276</f>
        <v>0</v>
      </c>
      <c r="L264" s="318"/>
      <c r="M264" s="317">
        <f>M265+M270+M272+M276</f>
        <v>207.108</v>
      </c>
      <c r="N264" s="308"/>
    </row>
    <row r="265" spans="1:63">
      <c r="A265" s="319"/>
      <c r="B265" s="320" t="s">
        <v>608</v>
      </c>
      <c r="C265" s="320" t="s">
        <v>235</v>
      </c>
      <c r="D265" s="491" t="s">
        <v>234</v>
      </c>
      <c r="E265" s="492"/>
      <c r="F265" s="319" t="s">
        <v>89</v>
      </c>
      <c r="G265" s="319" t="s">
        <v>89</v>
      </c>
      <c r="H265" s="319" t="s">
        <v>89</v>
      </c>
      <c r="I265" s="321">
        <f>SUM(I266:I269)</f>
        <v>0</v>
      </c>
      <c r="J265" s="321">
        <f>SUM(J266:J269)</f>
        <v>0</v>
      </c>
      <c r="K265" s="321">
        <f>SUM(K266:K269)</f>
        <v>0</v>
      </c>
      <c r="L265" s="322"/>
      <c r="M265" s="321">
        <f>SUM(M266:M269)</f>
        <v>160.90800000000002</v>
      </c>
      <c r="N265" s="308"/>
      <c r="AH265" s="44" t="s">
        <v>608</v>
      </c>
      <c r="AR265" s="47">
        <f>SUM(AI266:AI269)</f>
        <v>0</v>
      </c>
      <c r="AS265" s="47">
        <f>SUM(AJ266:AJ269)</f>
        <v>0</v>
      </c>
      <c r="AT265" s="47">
        <f>SUM(AK266:AK269)</f>
        <v>0</v>
      </c>
    </row>
    <row r="266" spans="1:63">
      <c r="A266" s="323" t="s">
        <v>636</v>
      </c>
      <c r="B266" s="323" t="s">
        <v>608</v>
      </c>
      <c r="C266" s="323" t="s">
        <v>635</v>
      </c>
      <c r="D266" s="496" t="s">
        <v>634</v>
      </c>
      <c r="E266" s="497"/>
      <c r="F266" s="323" t="s">
        <v>101</v>
      </c>
      <c r="G266" s="324">
        <v>1</v>
      </c>
      <c r="H266" s="324">
        <v>0</v>
      </c>
      <c r="I266" s="324">
        <f>G266*AN266</f>
        <v>0</v>
      </c>
      <c r="J266" s="324">
        <f>G266*AO266</f>
        <v>0</v>
      </c>
      <c r="K266" s="324">
        <f>G266*H266</f>
        <v>0</v>
      </c>
      <c r="L266" s="324">
        <v>0</v>
      </c>
      <c r="M266" s="324">
        <f>G266*L266</f>
        <v>0</v>
      </c>
      <c r="N266" s="308"/>
      <c r="Y266" s="42">
        <f>IF(AP266="5",BI266,0)</f>
        <v>0</v>
      </c>
      <c r="AA266" s="42">
        <f>IF(AP266="1",BG266,0)</f>
        <v>0</v>
      </c>
      <c r="AB266" s="42">
        <f>IF(AP266="1",BH266,0)</f>
        <v>0</v>
      </c>
      <c r="AC266" s="42">
        <f>IF(AP266="7",BG266,0)</f>
        <v>0</v>
      </c>
      <c r="AD266" s="42">
        <f>IF(AP266="7",BH266,0)</f>
        <v>0</v>
      </c>
      <c r="AE266" s="42">
        <f>IF(AP266="2",BG266,0)</f>
        <v>0</v>
      </c>
      <c r="AF266" s="42">
        <f>IF(AP266="2",BH266,0)</f>
        <v>0</v>
      </c>
      <c r="AG266" s="42">
        <f>IF(AP266="0",BI266,0)</f>
        <v>0</v>
      </c>
      <c r="AH266" s="44" t="s">
        <v>608</v>
      </c>
      <c r="AI266" s="48">
        <f>IF(AM266=0,K266,0)</f>
        <v>0</v>
      </c>
      <c r="AJ266" s="48">
        <f>IF(AM266=0,K266,0)</f>
        <v>0</v>
      </c>
      <c r="AK266" s="48">
        <f>IF(AM266=20,K266,0)</f>
        <v>0</v>
      </c>
      <c r="AM266" s="42">
        <v>20</v>
      </c>
      <c r="AN266" s="42">
        <f>H266*0</f>
        <v>0</v>
      </c>
      <c r="AO266" s="42">
        <f>H266*(1-0)</f>
        <v>0</v>
      </c>
      <c r="AP266" s="49" t="s">
        <v>94</v>
      </c>
      <c r="AU266" s="42">
        <f>AV266+AW266</f>
        <v>0</v>
      </c>
      <c r="AV266" s="42">
        <f>G266*AN266</f>
        <v>0</v>
      </c>
      <c r="AW266" s="42">
        <f>G266*AO266</f>
        <v>0</v>
      </c>
      <c r="AX266" s="45" t="s">
        <v>227</v>
      </c>
      <c r="AY266" s="45" t="s">
        <v>624</v>
      </c>
      <c r="AZ266" s="44" t="s">
        <v>606</v>
      </c>
      <c r="BB266" s="42">
        <f>AV266+AW266</f>
        <v>0</v>
      </c>
      <c r="BC266" s="42">
        <f>H266/(100-BD266)*100</f>
        <v>0</v>
      </c>
      <c r="BD266" s="42">
        <v>0</v>
      </c>
      <c r="BE266" s="42">
        <f>M266</f>
        <v>0</v>
      </c>
      <c r="BG266" s="48">
        <f>G266*AN266</f>
        <v>0</v>
      </c>
      <c r="BH266" s="48">
        <f>G266*AO266</f>
        <v>0</v>
      </c>
      <c r="BI266" s="48">
        <f>G266*H266</f>
        <v>0</v>
      </c>
      <c r="BJ266" s="48" t="s">
        <v>91</v>
      </c>
      <c r="BK266" s="42">
        <v>11</v>
      </c>
    </row>
    <row r="267" spans="1:63">
      <c r="A267" s="323" t="s">
        <v>633</v>
      </c>
      <c r="B267" s="323" t="s">
        <v>608</v>
      </c>
      <c r="C267" s="323" t="s">
        <v>632</v>
      </c>
      <c r="D267" s="496" t="s">
        <v>631</v>
      </c>
      <c r="E267" s="497"/>
      <c r="F267" s="323" t="s">
        <v>105</v>
      </c>
      <c r="G267" s="324">
        <v>561</v>
      </c>
      <c r="H267" s="324">
        <v>0</v>
      </c>
      <c r="I267" s="324">
        <f>G267*AN267</f>
        <v>0</v>
      </c>
      <c r="J267" s="324">
        <f>G267*AO267</f>
        <v>0</v>
      </c>
      <c r="K267" s="324">
        <f>G267*H267</f>
        <v>0</v>
      </c>
      <c r="L267" s="324">
        <v>0</v>
      </c>
      <c r="M267" s="324">
        <f>G267*L267</f>
        <v>0</v>
      </c>
      <c r="N267" s="308"/>
      <c r="Y267" s="42">
        <f>IF(AP267="5",BI267,0)</f>
        <v>0</v>
      </c>
      <c r="AA267" s="42">
        <f>IF(AP267="1",BG267,0)</f>
        <v>0</v>
      </c>
      <c r="AB267" s="42">
        <f>IF(AP267="1",BH267,0)</f>
        <v>0</v>
      </c>
      <c r="AC267" s="42">
        <f>IF(AP267="7",BG267,0)</f>
        <v>0</v>
      </c>
      <c r="AD267" s="42">
        <f>IF(AP267="7",BH267,0)</f>
        <v>0</v>
      </c>
      <c r="AE267" s="42">
        <f>IF(AP267="2",BG267,0)</f>
        <v>0</v>
      </c>
      <c r="AF267" s="42">
        <f>IF(AP267="2",BH267,0)</f>
        <v>0</v>
      </c>
      <c r="AG267" s="42">
        <f>IF(AP267="0",BI267,0)</f>
        <v>0</v>
      </c>
      <c r="AH267" s="44" t="s">
        <v>608</v>
      </c>
      <c r="AI267" s="48">
        <f>IF(AM267=0,K267,0)</f>
        <v>0</v>
      </c>
      <c r="AJ267" s="48">
        <f>IF(AM267=0,K267,0)</f>
        <v>0</v>
      </c>
      <c r="AK267" s="48">
        <f>IF(AM267=20,K267,0)</f>
        <v>0</v>
      </c>
      <c r="AM267" s="42">
        <v>20</v>
      </c>
      <c r="AN267" s="42">
        <f>H267*0.539106699751861</f>
        <v>0</v>
      </c>
      <c r="AO267" s="42">
        <f>H267*(1-0.539106699751861)</f>
        <v>0</v>
      </c>
      <c r="AP267" s="49" t="s">
        <v>94</v>
      </c>
      <c r="AU267" s="42">
        <f>AV267+AW267</f>
        <v>0</v>
      </c>
      <c r="AV267" s="42">
        <f>G267*AN267</f>
        <v>0</v>
      </c>
      <c r="AW267" s="42">
        <f>G267*AO267</f>
        <v>0</v>
      </c>
      <c r="AX267" s="45" t="s">
        <v>227</v>
      </c>
      <c r="AY267" s="45" t="s">
        <v>624</v>
      </c>
      <c r="AZ267" s="44" t="s">
        <v>606</v>
      </c>
      <c r="BB267" s="42">
        <f>AV267+AW267</f>
        <v>0</v>
      </c>
      <c r="BC267" s="42">
        <f>H267/(100-BD267)*100</f>
        <v>0</v>
      </c>
      <c r="BD267" s="42">
        <v>0</v>
      </c>
      <c r="BE267" s="42">
        <f>M267</f>
        <v>0</v>
      </c>
      <c r="BG267" s="48">
        <f>G267*AN267</f>
        <v>0</v>
      </c>
      <c r="BH267" s="48">
        <f>G267*AO267</f>
        <v>0</v>
      </c>
      <c r="BI267" s="48">
        <f>G267*H267</f>
        <v>0</v>
      </c>
      <c r="BJ267" s="48" t="s">
        <v>91</v>
      </c>
      <c r="BK267" s="42">
        <v>11</v>
      </c>
    </row>
    <row r="268" spans="1:63">
      <c r="A268" s="323" t="s">
        <v>630</v>
      </c>
      <c r="B268" s="323" t="s">
        <v>608</v>
      </c>
      <c r="C268" s="323" t="s">
        <v>629</v>
      </c>
      <c r="D268" s="496" t="s">
        <v>628</v>
      </c>
      <c r="E268" s="497"/>
      <c r="F268" s="323" t="s">
        <v>172</v>
      </c>
      <c r="G268" s="324">
        <v>296</v>
      </c>
      <c r="H268" s="324">
        <v>0</v>
      </c>
      <c r="I268" s="324">
        <f>G268*AN268</f>
        <v>0</v>
      </c>
      <c r="J268" s="324">
        <f>G268*AO268</f>
        <v>0</v>
      </c>
      <c r="K268" s="324">
        <f>G268*H268</f>
        <v>0</v>
      </c>
      <c r="L268" s="324">
        <v>0.50600000000000001</v>
      </c>
      <c r="M268" s="324">
        <f>G268*L268</f>
        <v>149.77600000000001</v>
      </c>
      <c r="N268" s="308"/>
      <c r="Y268" s="42">
        <f>IF(AP268="5",BI268,0)</f>
        <v>0</v>
      </c>
      <c r="AA268" s="42">
        <f>IF(AP268="1",BG268,0)</f>
        <v>0</v>
      </c>
      <c r="AB268" s="42">
        <f>IF(AP268="1",BH268,0)</f>
        <v>0</v>
      </c>
      <c r="AC268" s="42">
        <f>IF(AP268="7",BG268,0)</f>
        <v>0</v>
      </c>
      <c r="AD268" s="42">
        <f>IF(AP268="7",BH268,0)</f>
        <v>0</v>
      </c>
      <c r="AE268" s="42">
        <f>IF(AP268="2",BG268,0)</f>
        <v>0</v>
      </c>
      <c r="AF268" s="42">
        <f>IF(AP268="2",BH268,0)</f>
        <v>0</v>
      </c>
      <c r="AG268" s="42">
        <f>IF(AP268="0",BI268,0)</f>
        <v>0</v>
      </c>
      <c r="AH268" s="44" t="s">
        <v>608</v>
      </c>
      <c r="AI268" s="48">
        <f>IF(AM268=0,K268,0)</f>
        <v>0</v>
      </c>
      <c r="AJ268" s="48">
        <f>IF(AM268=0,K268,0)</f>
        <v>0</v>
      </c>
      <c r="AK268" s="48">
        <f>IF(AM268=20,K268,0)</f>
        <v>0</v>
      </c>
      <c r="AM268" s="42">
        <v>20</v>
      </c>
      <c r="AN268" s="42">
        <f>H268*0</f>
        <v>0</v>
      </c>
      <c r="AO268" s="42">
        <f>H268*(1-0)</f>
        <v>0</v>
      </c>
      <c r="AP268" s="49" t="s">
        <v>94</v>
      </c>
      <c r="AU268" s="42">
        <f>AV268+AW268</f>
        <v>0</v>
      </c>
      <c r="AV268" s="42">
        <f>G268*AN268</f>
        <v>0</v>
      </c>
      <c r="AW268" s="42">
        <f>G268*AO268</f>
        <v>0</v>
      </c>
      <c r="AX268" s="45" t="s">
        <v>227</v>
      </c>
      <c r="AY268" s="45" t="s">
        <v>624</v>
      </c>
      <c r="AZ268" s="44" t="s">
        <v>606</v>
      </c>
      <c r="BB268" s="42">
        <f>AV268+AW268</f>
        <v>0</v>
      </c>
      <c r="BC268" s="42">
        <f>H268/(100-BD268)*100</f>
        <v>0</v>
      </c>
      <c r="BD268" s="42">
        <v>0</v>
      </c>
      <c r="BE268" s="42">
        <f>M268</f>
        <v>149.77600000000001</v>
      </c>
      <c r="BG268" s="48">
        <f>G268*AN268</f>
        <v>0</v>
      </c>
      <c r="BH268" s="48">
        <f>G268*AO268</f>
        <v>0</v>
      </c>
      <c r="BI268" s="48">
        <f>G268*H268</f>
        <v>0</v>
      </c>
      <c r="BJ268" s="48" t="s">
        <v>91</v>
      </c>
      <c r="BK268" s="42">
        <v>11</v>
      </c>
    </row>
    <row r="269" spans="1:63">
      <c r="A269" s="323" t="s">
        <v>627</v>
      </c>
      <c r="B269" s="323" t="s">
        <v>608</v>
      </c>
      <c r="C269" s="323" t="s">
        <v>626</v>
      </c>
      <c r="D269" s="496" t="s">
        <v>625</v>
      </c>
      <c r="E269" s="497"/>
      <c r="F269" s="323" t="s">
        <v>172</v>
      </c>
      <c r="G269" s="324">
        <v>22</v>
      </c>
      <c r="H269" s="324">
        <v>0</v>
      </c>
      <c r="I269" s="324">
        <f>G269*AN269</f>
        <v>0</v>
      </c>
      <c r="J269" s="324">
        <f>G269*AO269</f>
        <v>0</v>
      </c>
      <c r="K269" s="324">
        <f>G269*H269</f>
        <v>0</v>
      </c>
      <c r="L269" s="324">
        <v>0.50600000000000001</v>
      </c>
      <c r="M269" s="324">
        <f>G269*L269</f>
        <v>11.132</v>
      </c>
      <c r="N269" s="308"/>
      <c r="Y269" s="42">
        <f>IF(AP269="5",BI269,0)</f>
        <v>0</v>
      </c>
      <c r="AA269" s="42">
        <f>IF(AP269="1",BG269,0)</f>
        <v>0</v>
      </c>
      <c r="AB269" s="42">
        <f>IF(AP269="1",BH269,0)</f>
        <v>0</v>
      </c>
      <c r="AC269" s="42">
        <f>IF(AP269="7",BG269,0)</f>
        <v>0</v>
      </c>
      <c r="AD269" s="42">
        <f>IF(AP269="7",BH269,0)</f>
        <v>0</v>
      </c>
      <c r="AE269" s="42">
        <f>IF(AP269="2",BG269,0)</f>
        <v>0</v>
      </c>
      <c r="AF269" s="42">
        <f>IF(AP269="2",BH269,0)</f>
        <v>0</v>
      </c>
      <c r="AG269" s="42">
        <f>IF(AP269="0",BI269,0)</f>
        <v>0</v>
      </c>
      <c r="AH269" s="44" t="s">
        <v>608</v>
      </c>
      <c r="AI269" s="48">
        <f>IF(AM269=0,K269,0)</f>
        <v>0</v>
      </c>
      <c r="AJ269" s="48">
        <f>IF(AM269=0,K269,0)</f>
        <v>0</v>
      </c>
      <c r="AK269" s="48">
        <f>IF(AM269=20,K269,0)</f>
        <v>0</v>
      </c>
      <c r="AM269" s="42">
        <v>20</v>
      </c>
      <c r="AN269" s="42">
        <f>H269*0</f>
        <v>0</v>
      </c>
      <c r="AO269" s="42">
        <f>H269*(1-0)</f>
        <v>0</v>
      </c>
      <c r="AP269" s="49" t="s">
        <v>94</v>
      </c>
      <c r="AU269" s="42">
        <f>AV269+AW269</f>
        <v>0</v>
      </c>
      <c r="AV269" s="42">
        <f>G269*AN269</f>
        <v>0</v>
      </c>
      <c r="AW269" s="42">
        <f>G269*AO269</f>
        <v>0</v>
      </c>
      <c r="AX269" s="45" t="s">
        <v>227</v>
      </c>
      <c r="AY269" s="45" t="s">
        <v>624</v>
      </c>
      <c r="AZ269" s="44" t="s">
        <v>606</v>
      </c>
      <c r="BB269" s="42">
        <f>AV269+AW269</f>
        <v>0</v>
      </c>
      <c r="BC269" s="42">
        <f>H269/(100-BD269)*100</f>
        <v>0</v>
      </c>
      <c r="BD269" s="42">
        <v>0</v>
      </c>
      <c r="BE269" s="42">
        <f>M269</f>
        <v>11.132</v>
      </c>
      <c r="BG269" s="48">
        <f>G269*AN269</f>
        <v>0</v>
      </c>
      <c r="BH269" s="48">
        <f>G269*AO269</f>
        <v>0</v>
      </c>
      <c r="BI269" s="48">
        <f>G269*H269</f>
        <v>0</v>
      </c>
      <c r="BJ269" s="48" t="s">
        <v>91</v>
      </c>
      <c r="BK269" s="42">
        <v>11</v>
      </c>
    </row>
    <row r="270" spans="1:63">
      <c r="A270" s="319"/>
      <c r="B270" s="320" t="s">
        <v>608</v>
      </c>
      <c r="C270" s="320" t="s">
        <v>146</v>
      </c>
      <c r="D270" s="491" t="s">
        <v>154</v>
      </c>
      <c r="E270" s="492"/>
      <c r="F270" s="319" t="s">
        <v>89</v>
      </c>
      <c r="G270" s="319" t="s">
        <v>89</v>
      </c>
      <c r="H270" s="319" t="s">
        <v>89</v>
      </c>
      <c r="I270" s="321">
        <f>SUM(I271:I271)</f>
        <v>0</v>
      </c>
      <c r="J270" s="321">
        <f>SUM(J271:J271)</f>
        <v>0</v>
      </c>
      <c r="K270" s="321">
        <f>SUM(K271:K271)</f>
        <v>0</v>
      </c>
      <c r="L270" s="322"/>
      <c r="M270" s="321">
        <f>SUM(M271:M271)</f>
        <v>0</v>
      </c>
      <c r="N270" s="308"/>
      <c r="AH270" s="44" t="s">
        <v>608</v>
      </c>
      <c r="AR270" s="47">
        <f>SUM(AI271:AI271)</f>
        <v>0</v>
      </c>
      <c r="AS270" s="47">
        <f>SUM(AJ271:AJ271)</f>
        <v>0</v>
      </c>
      <c r="AT270" s="47">
        <f>SUM(AK271:AK271)</f>
        <v>0</v>
      </c>
    </row>
    <row r="271" spans="1:63">
      <c r="A271" s="323" t="s">
        <v>623</v>
      </c>
      <c r="B271" s="323" t="s">
        <v>608</v>
      </c>
      <c r="C271" s="323" t="s">
        <v>152</v>
      </c>
      <c r="D271" s="496" t="s">
        <v>151</v>
      </c>
      <c r="E271" s="497"/>
      <c r="F271" s="323" t="s">
        <v>150</v>
      </c>
      <c r="G271" s="324">
        <v>46.2</v>
      </c>
      <c r="H271" s="324">
        <v>0</v>
      </c>
      <c r="I271" s="324">
        <f>G271*AN271</f>
        <v>0</v>
      </c>
      <c r="J271" s="324">
        <f>G271*AO271</f>
        <v>0</v>
      </c>
      <c r="K271" s="324">
        <f>G271*H271</f>
        <v>0</v>
      </c>
      <c r="L271" s="324">
        <v>0</v>
      </c>
      <c r="M271" s="324">
        <f>G271*L271</f>
        <v>0</v>
      </c>
      <c r="N271" s="308"/>
      <c r="Y271" s="42">
        <f>IF(AP271="5",BI271,0)</f>
        <v>0</v>
      </c>
      <c r="AA271" s="42">
        <f>IF(AP271="1",BG271,0)</f>
        <v>0</v>
      </c>
      <c r="AB271" s="42">
        <f>IF(AP271="1",BH271,0)</f>
        <v>0</v>
      </c>
      <c r="AC271" s="42">
        <f>IF(AP271="7",BG271,0)</f>
        <v>0</v>
      </c>
      <c r="AD271" s="42">
        <f>IF(AP271="7",BH271,0)</f>
        <v>0</v>
      </c>
      <c r="AE271" s="42">
        <f>IF(AP271="2",BG271,0)</f>
        <v>0</v>
      </c>
      <c r="AF271" s="42">
        <f>IF(AP271="2",BH271,0)</f>
        <v>0</v>
      </c>
      <c r="AG271" s="42">
        <f>IF(AP271="0",BI271,0)</f>
        <v>0</v>
      </c>
      <c r="AH271" s="44" t="s">
        <v>608</v>
      </c>
      <c r="AI271" s="48">
        <f>IF(AM271=0,K271,0)</f>
        <v>0</v>
      </c>
      <c r="AJ271" s="48">
        <f>IF(AM271=0,K271,0)</f>
        <v>0</v>
      </c>
      <c r="AK271" s="48">
        <f>IF(AM271=20,K271,0)</f>
        <v>0</v>
      </c>
      <c r="AM271" s="42">
        <v>20</v>
      </c>
      <c r="AN271" s="42">
        <f>H271*0</f>
        <v>0</v>
      </c>
      <c r="AO271" s="42">
        <f>H271*(1-0)</f>
        <v>0</v>
      </c>
      <c r="AP271" s="49" t="s">
        <v>149</v>
      </c>
      <c r="AU271" s="42">
        <f>AV271+AW271</f>
        <v>0</v>
      </c>
      <c r="AV271" s="42">
        <f>G271*AN271</f>
        <v>0</v>
      </c>
      <c r="AW271" s="42">
        <f>G271*AO271</f>
        <v>0</v>
      </c>
      <c r="AX271" s="45" t="s">
        <v>148</v>
      </c>
      <c r="AY271" s="45" t="s">
        <v>611</v>
      </c>
      <c r="AZ271" s="44" t="s">
        <v>606</v>
      </c>
      <c r="BB271" s="42">
        <f>AV271+AW271</f>
        <v>0</v>
      </c>
      <c r="BC271" s="42">
        <f>H271/(100-BD271)*100</f>
        <v>0</v>
      </c>
      <c r="BD271" s="42">
        <v>0</v>
      </c>
      <c r="BE271" s="42">
        <f>M271</f>
        <v>0</v>
      </c>
      <c r="BG271" s="48">
        <f>G271*AN271</f>
        <v>0</v>
      </c>
      <c r="BH271" s="48">
        <f>G271*AO271</f>
        <v>0</v>
      </c>
      <c r="BI271" s="48">
        <f>G271*H271</f>
        <v>0</v>
      </c>
      <c r="BJ271" s="48" t="s">
        <v>91</v>
      </c>
      <c r="BK271" s="42" t="s">
        <v>146</v>
      </c>
    </row>
    <row r="272" spans="1:63">
      <c r="A272" s="319"/>
      <c r="B272" s="320" t="s">
        <v>608</v>
      </c>
      <c r="C272" s="320" t="s">
        <v>610</v>
      </c>
      <c r="D272" s="491" t="s">
        <v>622</v>
      </c>
      <c r="E272" s="492"/>
      <c r="F272" s="319" t="s">
        <v>89</v>
      </c>
      <c r="G272" s="319" t="s">
        <v>89</v>
      </c>
      <c r="H272" s="319" t="s">
        <v>89</v>
      </c>
      <c r="I272" s="321">
        <f>SUM(I273:I275)</f>
        <v>0</v>
      </c>
      <c r="J272" s="321">
        <f>SUM(J273:J275)</f>
        <v>0</v>
      </c>
      <c r="K272" s="321">
        <f>SUM(K273:K275)</f>
        <v>0</v>
      </c>
      <c r="L272" s="322"/>
      <c r="M272" s="321">
        <f>SUM(M273:M275)</f>
        <v>0</v>
      </c>
      <c r="N272" s="308"/>
      <c r="AH272" s="44" t="s">
        <v>608</v>
      </c>
      <c r="AR272" s="47">
        <f>SUM(AI273:AI275)</f>
        <v>0</v>
      </c>
      <c r="AS272" s="47">
        <f>SUM(AJ273:AJ275)</f>
        <v>0</v>
      </c>
      <c r="AT272" s="47">
        <f>SUM(AK273:AK275)</f>
        <v>0</v>
      </c>
    </row>
    <row r="273" spans="1:63">
      <c r="A273" s="323" t="s">
        <v>621</v>
      </c>
      <c r="B273" s="323" t="s">
        <v>608</v>
      </c>
      <c r="C273" s="323" t="s">
        <v>620</v>
      </c>
      <c r="D273" s="496" t="s">
        <v>619</v>
      </c>
      <c r="E273" s="497"/>
      <c r="F273" s="323" t="s">
        <v>150</v>
      </c>
      <c r="G273" s="324">
        <v>150</v>
      </c>
      <c r="H273" s="324">
        <v>0</v>
      </c>
      <c r="I273" s="324">
        <f>G273*AN273</f>
        <v>0</v>
      </c>
      <c r="J273" s="324">
        <f>G273*AO273</f>
        <v>0</v>
      </c>
      <c r="K273" s="324">
        <f>G273*H273</f>
        <v>0</v>
      </c>
      <c r="L273" s="324">
        <v>0</v>
      </c>
      <c r="M273" s="324">
        <f>G273*L273</f>
        <v>0</v>
      </c>
      <c r="N273" s="308"/>
      <c r="Y273" s="42">
        <f>IF(AP273="5",BI273,0)</f>
        <v>0</v>
      </c>
      <c r="AA273" s="42">
        <f>IF(AP273="1",BG273,0)</f>
        <v>0</v>
      </c>
      <c r="AB273" s="42">
        <f>IF(AP273="1",BH273,0)</f>
        <v>0</v>
      </c>
      <c r="AC273" s="42">
        <f>IF(AP273="7",BG273,0)</f>
        <v>0</v>
      </c>
      <c r="AD273" s="42">
        <f>IF(AP273="7",BH273,0)</f>
        <v>0</v>
      </c>
      <c r="AE273" s="42">
        <f>IF(AP273="2",BG273,0)</f>
        <v>0</v>
      </c>
      <c r="AF273" s="42">
        <f>IF(AP273="2",BH273,0)</f>
        <v>0</v>
      </c>
      <c r="AG273" s="42">
        <f>IF(AP273="0",BI273,0)</f>
        <v>0</v>
      </c>
      <c r="AH273" s="44" t="s">
        <v>608</v>
      </c>
      <c r="AI273" s="48">
        <f>IF(AM273=0,K273,0)</f>
        <v>0</v>
      </c>
      <c r="AJ273" s="48">
        <f>IF(AM273=0,K273,0)</f>
        <v>0</v>
      </c>
      <c r="AK273" s="48">
        <f>IF(AM273=20,K273,0)</f>
        <v>0</v>
      </c>
      <c r="AM273" s="42">
        <v>20</v>
      </c>
      <c r="AN273" s="42">
        <f>H273*0.0100428609687089</f>
        <v>0</v>
      </c>
      <c r="AO273" s="42">
        <f>H273*(1-0.0100428609687089)</f>
        <v>0</v>
      </c>
      <c r="AP273" s="49" t="s">
        <v>149</v>
      </c>
      <c r="AU273" s="42">
        <f>AV273+AW273</f>
        <v>0</v>
      </c>
      <c r="AV273" s="42">
        <f>G273*AN273</f>
        <v>0</v>
      </c>
      <c r="AW273" s="42">
        <f>G273*AO273</f>
        <v>0</v>
      </c>
      <c r="AX273" s="45" t="s">
        <v>612</v>
      </c>
      <c r="AY273" s="45" t="s">
        <v>611</v>
      </c>
      <c r="AZ273" s="44" t="s">
        <v>606</v>
      </c>
      <c r="BB273" s="42">
        <f>AV273+AW273</f>
        <v>0</v>
      </c>
      <c r="BC273" s="42">
        <f>H273/(100-BD273)*100</f>
        <v>0</v>
      </c>
      <c r="BD273" s="42">
        <v>0</v>
      </c>
      <c r="BE273" s="42">
        <f>M273</f>
        <v>0</v>
      </c>
      <c r="BG273" s="48">
        <f>G273*AN273</f>
        <v>0</v>
      </c>
      <c r="BH273" s="48">
        <f>G273*AO273</f>
        <v>0</v>
      </c>
      <c r="BI273" s="48">
        <f>G273*H273</f>
        <v>0</v>
      </c>
      <c r="BJ273" s="48" t="s">
        <v>91</v>
      </c>
      <c r="BK273" s="42" t="s">
        <v>610</v>
      </c>
    </row>
    <row r="274" spans="1:63">
      <c r="A274" s="323" t="s">
        <v>618</v>
      </c>
      <c r="B274" s="323" t="s">
        <v>608</v>
      </c>
      <c r="C274" s="323" t="s">
        <v>617</v>
      </c>
      <c r="D274" s="496" t="s">
        <v>616</v>
      </c>
      <c r="E274" s="497"/>
      <c r="F274" s="323" t="s">
        <v>150</v>
      </c>
      <c r="G274" s="324">
        <v>150</v>
      </c>
      <c r="H274" s="324">
        <v>0</v>
      </c>
      <c r="I274" s="324">
        <f>G274*AN274</f>
        <v>0</v>
      </c>
      <c r="J274" s="324">
        <f>G274*AO274</f>
        <v>0</v>
      </c>
      <c r="K274" s="324">
        <f>G274*H274</f>
        <v>0</v>
      </c>
      <c r="L274" s="324">
        <v>0</v>
      </c>
      <c r="M274" s="324">
        <f>G274*L274</f>
        <v>0</v>
      </c>
      <c r="N274" s="308"/>
      <c r="Y274" s="42">
        <f>IF(AP274="5",BI274,0)</f>
        <v>0</v>
      </c>
      <c r="AA274" s="42">
        <f>IF(AP274="1",BG274,0)</f>
        <v>0</v>
      </c>
      <c r="AB274" s="42">
        <f>IF(AP274="1",BH274,0)</f>
        <v>0</v>
      </c>
      <c r="AC274" s="42">
        <f>IF(AP274="7",BG274,0)</f>
        <v>0</v>
      </c>
      <c r="AD274" s="42">
        <f>IF(AP274="7",BH274,0)</f>
        <v>0</v>
      </c>
      <c r="AE274" s="42">
        <f>IF(AP274="2",BG274,0)</f>
        <v>0</v>
      </c>
      <c r="AF274" s="42">
        <f>IF(AP274="2",BH274,0)</f>
        <v>0</v>
      </c>
      <c r="AG274" s="42">
        <f>IF(AP274="0",BI274,0)</f>
        <v>0</v>
      </c>
      <c r="AH274" s="44" t="s">
        <v>608</v>
      </c>
      <c r="AI274" s="48">
        <f>IF(AM274=0,K274,0)</f>
        <v>0</v>
      </c>
      <c r="AJ274" s="48">
        <f>IF(AM274=0,K274,0)</f>
        <v>0</v>
      </c>
      <c r="AK274" s="48">
        <f>IF(AM274=20,K274,0)</f>
        <v>0</v>
      </c>
      <c r="AM274" s="42">
        <v>20</v>
      </c>
      <c r="AN274" s="42">
        <f>H274*0</f>
        <v>0</v>
      </c>
      <c r="AO274" s="42">
        <f>H274*(1-0)</f>
        <v>0</v>
      </c>
      <c r="AP274" s="49" t="s">
        <v>149</v>
      </c>
      <c r="AU274" s="42">
        <f>AV274+AW274</f>
        <v>0</v>
      </c>
      <c r="AV274" s="42">
        <f>G274*AN274</f>
        <v>0</v>
      </c>
      <c r="AW274" s="42">
        <f>G274*AO274</f>
        <v>0</v>
      </c>
      <c r="AX274" s="45" t="s">
        <v>612</v>
      </c>
      <c r="AY274" s="45" t="s">
        <v>611</v>
      </c>
      <c r="AZ274" s="44" t="s">
        <v>606</v>
      </c>
      <c r="BB274" s="42">
        <f>AV274+AW274</f>
        <v>0</v>
      </c>
      <c r="BC274" s="42">
        <f>H274/(100-BD274)*100</f>
        <v>0</v>
      </c>
      <c r="BD274" s="42">
        <v>0</v>
      </c>
      <c r="BE274" s="42">
        <f>M274</f>
        <v>0</v>
      </c>
      <c r="BG274" s="48">
        <f>G274*AN274</f>
        <v>0</v>
      </c>
      <c r="BH274" s="48">
        <f>G274*AO274</f>
        <v>0</v>
      </c>
      <c r="BI274" s="48">
        <f>G274*H274</f>
        <v>0</v>
      </c>
      <c r="BJ274" s="48" t="s">
        <v>91</v>
      </c>
      <c r="BK274" s="42" t="s">
        <v>610</v>
      </c>
    </row>
    <row r="275" spans="1:63">
      <c r="A275" s="323" t="s">
        <v>615</v>
      </c>
      <c r="B275" s="323" t="s">
        <v>608</v>
      </c>
      <c r="C275" s="323" t="s">
        <v>614</v>
      </c>
      <c r="D275" s="496" t="s">
        <v>613</v>
      </c>
      <c r="E275" s="497"/>
      <c r="F275" s="323" t="s">
        <v>122</v>
      </c>
      <c r="G275" s="324">
        <v>77</v>
      </c>
      <c r="H275" s="324">
        <v>0</v>
      </c>
      <c r="I275" s="324">
        <f>G275*AN275</f>
        <v>0</v>
      </c>
      <c r="J275" s="324">
        <f>G275*AO275</f>
        <v>0</v>
      </c>
      <c r="K275" s="324">
        <f>G275*H275</f>
        <v>0</v>
      </c>
      <c r="L275" s="324">
        <v>0</v>
      </c>
      <c r="M275" s="324">
        <f>G275*L275</f>
        <v>0</v>
      </c>
      <c r="N275" s="308"/>
      <c r="Y275" s="42">
        <f>IF(AP275="5",BI275,0)</f>
        <v>0</v>
      </c>
      <c r="AA275" s="42">
        <f>IF(AP275="1",BG275,0)</f>
        <v>0</v>
      </c>
      <c r="AB275" s="42">
        <f>IF(AP275="1",BH275,0)</f>
        <v>0</v>
      </c>
      <c r="AC275" s="42">
        <f>IF(AP275="7",BG275,0)</f>
        <v>0</v>
      </c>
      <c r="AD275" s="42">
        <f>IF(AP275="7",BH275,0)</f>
        <v>0</v>
      </c>
      <c r="AE275" s="42">
        <f>IF(AP275="2",BG275,0)</f>
        <v>0</v>
      </c>
      <c r="AF275" s="42">
        <f>IF(AP275="2",BH275,0)</f>
        <v>0</v>
      </c>
      <c r="AG275" s="42">
        <f>IF(AP275="0",BI275,0)</f>
        <v>0</v>
      </c>
      <c r="AH275" s="44" t="s">
        <v>608</v>
      </c>
      <c r="AI275" s="48">
        <f>IF(AM275=0,K275,0)</f>
        <v>0</v>
      </c>
      <c r="AJ275" s="48">
        <f>IF(AM275=0,K275,0)</f>
        <v>0</v>
      </c>
      <c r="AK275" s="48">
        <f>IF(AM275=20,K275,0)</f>
        <v>0</v>
      </c>
      <c r="AM275" s="42">
        <v>20</v>
      </c>
      <c r="AN275" s="42">
        <f>H275*0</f>
        <v>0</v>
      </c>
      <c r="AO275" s="42">
        <f>H275*(1-0)</f>
        <v>0</v>
      </c>
      <c r="AP275" s="49" t="s">
        <v>203</v>
      </c>
      <c r="AU275" s="42">
        <f>AV275+AW275</f>
        <v>0</v>
      </c>
      <c r="AV275" s="42">
        <f>G275*AN275</f>
        <v>0</v>
      </c>
      <c r="AW275" s="42">
        <f>G275*AO275</f>
        <v>0</v>
      </c>
      <c r="AX275" s="45" t="s">
        <v>612</v>
      </c>
      <c r="AY275" s="45" t="s">
        <v>611</v>
      </c>
      <c r="AZ275" s="44" t="s">
        <v>606</v>
      </c>
      <c r="BB275" s="42">
        <f>AV275+AW275</f>
        <v>0</v>
      </c>
      <c r="BC275" s="42">
        <f>H275/(100-BD275)*100</f>
        <v>0</v>
      </c>
      <c r="BD275" s="42">
        <v>0</v>
      </c>
      <c r="BE275" s="42">
        <f>M275</f>
        <v>0</v>
      </c>
      <c r="BG275" s="48">
        <f>G275*AN275</f>
        <v>0</v>
      </c>
      <c r="BH275" s="48">
        <f>G275*AO275</f>
        <v>0</v>
      </c>
      <c r="BI275" s="48">
        <f>G275*H275</f>
        <v>0</v>
      </c>
      <c r="BJ275" s="48" t="s">
        <v>91</v>
      </c>
      <c r="BK275" s="42" t="s">
        <v>610</v>
      </c>
    </row>
    <row r="276" spans="1:63">
      <c r="A276" s="319"/>
      <c r="B276" s="320" t="s">
        <v>608</v>
      </c>
      <c r="C276" s="320"/>
      <c r="D276" s="491" t="s">
        <v>61</v>
      </c>
      <c r="E276" s="492"/>
      <c r="F276" s="319" t="s">
        <v>89</v>
      </c>
      <c r="G276" s="319" t="s">
        <v>89</v>
      </c>
      <c r="H276" s="319" t="s">
        <v>89</v>
      </c>
      <c r="I276" s="321">
        <f>SUM(I277:I277)</f>
        <v>0</v>
      </c>
      <c r="J276" s="321">
        <f>SUM(J277:J277)</f>
        <v>0</v>
      </c>
      <c r="K276" s="321">
        <f>SUM(K277:K277)</f>
        <v>0</v>
      </c>
      <c r="L276" s="322"/>
      <c r="M276" s="321">
        <f>SUM(M277:M277)</f>
        <v>46.199999999999996</v>
      </c>
      <c r="N276" s="308"/>
      <c r="AH276" s="44" t="s">
        <v>608</v>
      </c>
      <c r="AR276" s="47">
        <f>SUM(AI277:AI277)</f>
        <v>0</v>
      </c>
      <c r="AS276" s="47">
        <f>SUM(AJ277:AJ277)</f>
        <v>0</v>
      </c>
      <c r="AT276" s="47">
        <f>SUM(AK277:AK277)</f>
        <v>0</v>
      </c>
    </row>
    <row r="277" spans="1:63">
      <c r="A277" s="327" t="s">
        <v>609</v>
      </c>
      <c r="B277" s="327" t="s">
        <v>608</v>
      </c>
      <c r="C277" s="327" t="s">
        <v>136</v>
      </c>
      <c r="D277" s="486" t="s">
        <v>135</v>
      </c>
      <c r="E277" s="487"/>
      <c r="F277" s="327" t="s">
        <v>122</v>
      </c>
      <c r="G277" s="328">
        <v>77</v>
      </c>
      <c r="H277" s="324">
        <v>0</v>
      </c>
      <c r="I277" s="328">
        <f>G277*AN277</f>
        <v>0</v>
      </c>
      <c r="J277" s="328">
        <f>G277*AO277</f>
        <v>0</v>
      </c>
      <c r="K277" s="328">
        <f>G277*H277</f>
        <v>0</v>
      </c>
      <c r="L277" s="328">
        <v>0.6</v>
      </c>
      <c r="M277" s="328">
        <f>G277*L277</f>
        <v>46.199999999999996</v>
      </c>
      <c r="N277" s="308"/>
      <c r="Y277" s="42">
        <f>IF(AP277="5",BI277,0)</f>
        <v>0</v>
      </c>
      <c r="AA277" s="42">
        <f>IF(AP277="1",BG277,0)</f>
        <v>0</v>
      </c>
      <c r="AB277" s="42">
        <f>IF(AP277="1",BH277,0)</f>
        <v>0</v>
      </c>
      <c r="AC277" s="42">
        <f>IF(AP277="7",BG277,0)</f>
        <v>0</v>
      </c>
      <c r="AD277" s="42">
        <f>IF(AP277="7",BH277,0)</f>
        <v>0</v>
      </c>
      <c r="AE277" s="42">
        <f>IF(AP277="2",BG277,0)</f>
        <v>0</v>
      </c>
      <c r="AF277" s="42">
        <f>IF(AP277="2",BH277,0)</f>
        <v>0</v>
      </c>
      <c r="AG277" s="42">
        <f>IF(AP277="0",BI277,0)</f>
        <v>0</v>
      </c>
      <c r="AH277" s="44" t="s">
        <v>608</v>
      </c>
      <c r="AI277" s="43">
        <f>IF(AM277=0,K277,0)</f>
        <v>0</v>
      </c>
      <c r="AJ277" s="43">
        <f>IF(AM277=0,K277,0)</f>
        <v>0</v>
      </c>
      <c r="AK277" s="43">
        <f>IF(AM277=20,K277,0)</f>
        <v>0</v>
      </c>
      <c r="AM277" s="42">
        <v>20</v>
      </c>
      <c r="AN277" s="42">
        <f>H277*1</f>
        <v>0</v>
      </c>
      <c r="AO277" s="42">
        <f>H277*(1-1)</f>
        <v>0</v>
      </c>
      <c r="AP277" s="46" t="s">
        <v>85</v>
      </c>
      <c r="AU277" s="42">
        <f>AV277+AW277</f>
        <v>0</v>
      </c>
      <c r="AV277" s="42">
        <f>G277*AN277</f>
        <v>0</v>
      </c>
      <c r="AW277" s="42">
        <f>G277*AO277</f>
        <v>0</v>
      </c>
      <c r="AX277" s="45" t="s">
        <v>84</v>
      </c>
      <c r="AY277" s="45" t="s">
        <v>607</v>
      </c>
      <c r="AZ277" s="44" t="s">
        <v>606</v>
      </c>
      <c r="BB277" s="42">
        <f>AV277+AW277</f>
        <v>0</v>
      </c>
      <c r="BC277" s="42">
        <f>H277/(100-BD277)*100</f>
        <v>0</v>
      </c>
      <c r="BD277" s="42">
        <v>0</v>
      </c>
      <c r="BE277" s="42">
        <f>M277</f>
        <v>46.199999999999996</v>
      </c>
      <c r="BG277" s="43">
        <f>G277*AN277</f>
        <v>0</v>
      </c>
      <c r="BH277" s="43">
        <f>G277*AO277</f>
        <v>0</v>
      </c>
      <c r="BI277" s="43">
        <f>G277*H277</f>
        <v>0</v>
      </c>
      <c r="BJ277" s="43" t="s">
        <v>81</v>
      </c>
      <c r="BK277" s="42"/>
    </row>
    <row r="278" spans="1:63">
      <c r="A278" s="325"/>
      <c r="B278" s="325"/>
      <c r="C278" s="326" t="s">
        <v>79</v>
      </c>
      <c r="D278" s="484" t="s">
        <v>605</v>
      </c>
      <c r="E278" s="485"/>
      <c r="F278" s="485"/>
      <c r="G278" s="485"/>
      <c r="H278" s="485"/>
      <c r="I278" s="485"/>
      <c r="J278" s="485"/>
      <c r="K278" s="485"/>
      <c r="L278" s="485"/>
      <c r="M278" s="485"/>
      <c r="N278" s="308"/>
    </row>
    <row r="279" spans="1:63">
      <c r="A279" s="315"/>
      <c r="B279" s="316" t="s">
        <v>567</v>
      </c>
      <c r="C279" s="316"/>
      <c r="D279" s="489" t="s">
        <v>604</v>
      </c>
      <c r="E279" s="490"/>
      <c r="F279" s="315" t="s">
        <v>89</v>
      </c>
      <c r="G279" s="315" t="s">
        <v>89</v>
      </c>
      <c r="H279" s="315" t="s">
        <v>89</v>
      </c>
      <c r="I279" s="317">
        <f>I280+I286+I294+I296+I298</f>
        <v>0</v>
      </c>
      <c r="J279" s="317">
        <f>J280+J286+J294+J296+J298</f>
        <v>0</v>
      </c>
      <c r="K279" s="317">
        <f>K280+K286+K294+K296+K298</f>
        <v>0</v>
      </c>
      <c r="L279" s="318"/>
      <c r="M279" s="317">
        <f>M280+M286+M294+M296+M298</f>
        <v>4.9884599999999999</v>
      </c>
      <c r="N279" s="308"/>
    </row>
    <row r="280" spans="1:63">
      <c r="A280" s="319"/>
      <c r="B280" s="320" t="s">
        <v>567</v>
      </c>
      <c r="C280" s="320" t="s">
        <v>499</v>
      </c>
      <c r="D280" s="491" t="s">
        <v>498</v>
      </c>
      <c r="E280" s="492"/>
      <c r="F280" s="319" t="s">
        <v>89</v>
      </c>
      <c r="G280" s="319" t="s">
        <v>89</v>
      </c>
      <c r="H280" s="319" t="s">
        <v>89</v>
      </c>
      <c r="I280" s="321">
        <f>SUM(I281:I285)</f>
        <v>0</v>
      </c>
      <c r="J280" s="321">
        <f>SUM(J281:J285)</f>
        <v>0</v>
      </c>
      <c r="K280" s="321">
        <f>SUM(K281:K285)</f>
        <v>0</v>
      </c>
      <c r="L280" s="322"/>
      <c r="M280" s="321">
        <f>SUM(M281:M285)</f>
        <v>0</v>
      </c>
      <c r="N280" s="308"/>
      <c r="AH280" s="44" t="s">
        <v>567</v>
      </c>
      <c r="AR280" s="47">
        <f>SUM(AI281:AI285)</f>
        <v>0</v>
      </c>
      <c r="AS280" s="47">
        <f>SUM(AJ281:AJ285)</f>
        <v>0</v>
      </c>
      <c r="AT280" s="47">
        <f>SUM(AK281:AK285)</f>
        <v>0</v>
      </c>
    </row>
    <row r="281" spans="1:63">
      <c r="A281" s="323" t="s">
        <v>603</v>
      </c>
      <c r="B281" s="323" t="s">
        <v>567</v>
      </c>
      <c r="C281" s="323" t="s">
        <v>602</v>
      </c>
      <c r="D281" s="496" t="s">
        <v>601</v>
      </c>
      <c r="E281" s="497"/>
      <c r="F281" s="323" t="s">
        <v>101</v>
      </c>
      <c r="G281" s="324">
        <v>1</v>
      </c>
      <c r="H281" s="324">
        <v>0</v>
      </c>
      <c r="I281" s="324">
        <f>G281*AN281</f>
        <v>0</v>
      </c>
      <c r="J281" s="324">
        <f>G281*AO281</f>
        <v>0</v>
      </c>
      <c r="K281" s="324">
        <f>G281*H281</f>
        <v>0</v>
      </c>
      <c r="L281" s="324">
        <v>0</v>
      </c>
      <c r="M281" s="324">
        <f>G281*L281</f>
        <v>0</v>
      </c>
      <c r="N281" s="308"/>
      <c r="Y281" s="42">
        <f>IF(AP281="5",BI281,0)</f>
        <v>0</v>
      </c>
      <c r="AA281" s="42">
        <f>IF(AP281="1",BG281,0)</f>
        <v>0</v>
      </c>
      <c r="AB281" s="42">
        <f>IF(AP281="1",BH281,0)</f>
        <v>0</v>
      </c>
      <c r="AC281" s="42">
        <f>IF(AP281="7",BG281,0)</f>
        <v>0</v>
      </c>
      <c r="AD281" s="42">
        <f>IF(AP281="7",BH281,0)</f>
        <v>0</v>
      </c>
      <c r="AE281" s="42">
        <f>IF(AP281="2",BG281,0)</f>
        <v>0</v>
      </c>
      <c r="AF281" s="42">
        <f>IF(AP281="2",BH281,0)</f>
        <v>0</v>
      </c>
      <c r="AG281" s="42">
        <f>IF(AP281="0",BI281,0)</f>
        <v>0</v>
      </c>
      <c r="AH281" s="44" t="s">
        <v>567</v>
      </c>
      <c r="AI281" s="48">
        <f>IF(AM281=0,K281,0)</f>
        <v>0</v>
      </c>
      <c r="AJ281" s="48">
        <f>IF(AM281=0,K281,0)</f>
        <v>0</v>
      </c>
      <c r="AK281" s="48">
        <f>IF(AM281=20,K281,0)</f>
        <v>0</v>
      </c>
      <c r="AM281" s="42">
        <v>20</v>
      </c>
      <c r="AN281" s="42">
        <f>H281*0</f>
        <v>0</v>
      </c>
      <c r="AO281" s="42">
        <f>H281*(1-0)</f>
        <v>0</v>
      </c>
      <c r="AP281" s="49" t="s">
        <v>94</v>
      </c>
      <c r="AU281" s="42">
        <f>AV281+AW281</f>
        <v>0</v>
      </c>
      <c r="AV281" s="42">
        <f>G281*AN281</f>
        <v>0</v>
      </c>
      <c r="AW281" s="42">
        <f>G281*AO281</f>
        <v>0</v>
      </c>
      <c r="AX281" s="45" t="s">
        <v>486</v>
      </c>
      <c r="AY281" s="45" t="s">
        <v>594</v>
      </c>
      <c r="AZ281" s="44" t="s">
        <v>565</v>
      </c>
      <c r="BB281" s="42">
        <f>AV281+AW281</f>
        <v>0</v>
      </c>
      <c r="BC281" s="42">
        <f>H281/(100-BD281)*100</f>
        <v>0</v>
      </c>
      <c r="BD281" s="42">
        <v>0</v>
      </c>
      <c r="BE281" s="42">
        <f>M281</f>
        <v>0</v>
      </c>
      <c r="BG281" s="48">
        <f>G281*AN281</f>
        <v>0</v>
      </c>
      <c r="BH281" s="48">
        <f>G281*AO281</f>
        <v>0</v>
      </c>
      <c r="BI281" s="48">
        <f>G281*H281</f>
        <v>0</v>
      </c>
      <c r="BJ281" s="48" t="s">
        <v>91</v>
      </c>
      <c r="BK281" s="42">
        <v>16</v>
      </c>
    </row>
    <row r="282" spans="1:63">
      <c r="A282" s="325"/>
      <c r="B282" s="325"/>
      <c r="C282" s="326" t="s">
        <v>79</v>
      </c>
      <c r="D282" s="484" t="s">
        <v>600</v>
      </c>
      <c r="E282" s="485"/>
      <c r="F282" s="485"/>
      <c r="G282" s="485"/>
      <c r="H282" s="485"/>
      <c r="I282" s="485"/>
      <c r="J282" s="485"/>
      <c r="K282" s="485"/>
      <c r="L282" s="485"/>
      <c r="M282" s="485"/>
      <c r="N282" s="308"/>
    </row>
    <row r="283" spans="1:63">
      <c r="A283" s="323" t="s">
        <v>599</v>
      </c>
      <c r="B283" s="323" t="s">
        <v>567</v>
      </c>
      <c r="C283" s="323" t="s">
        <v>494</v>
      </c>
      <c r="D283" s="496" t="s">
        <v>598</v>
      </c>
      <c r="E283" s="497"/>
      <c r="F283" s="323" t="s">
        <v>122</v>
      </c>
      <c r="G283" s="324">
        <v>1.8</v>
      </c>
      <c r="H283" s="324">
        <v>0</v>
      </c>
      <c r="I283" s="324">
        <f>G283*AN283</f>
        <v>0</v>
      </c>
      <c r="J283" s="324">
        <f>G283*AO283</f>
        <v>0</v>
      </c>
      <c r="K283" s="324">
        <f>G283*H283</f>
        <v>0</v>
      </c>
      <c r="L283" s="324">
        <v>0</v>
      </c>
      <c r="M283" s="324">
        <f>G283*L283</f>
        <v>0</v>
      </c>
      <c r="N283" s="308"/>
      <c r="Y283" s="42">
        <f>IF(AP283="5",BI283,0)</f>
        <v>0</v>
      </c>
      <c r="AA283" s="42">
        <f>IF(AP283="1",BG283,0)</f>
        <v>0</v>
      </c>
      <c r="AB283" s="42">
        <f>IF(AP283="1",BH283,0)</f>
        <v>0</v>
      </c>
      <c r="AC283" s="42">
        <f>IF(AP283="7",BG283,0)</f>
        <v>0</v>
      </c>
      <c r="AD283" s="42">
        <f>IF(AP283="7",BH283,0)</f>
        <v>0</v>
      </c>
      <c r="AE283" s="42">
        <f>IF(AP283="2",BG283,0)</f>
        <v>0</v>
      </c>
      <c r="AF283" s="42">
        <f>IF(AP283="2",BH283,0)</f>
        <v>0</v>
      </c>
      <c r="AG283" s="42">
        <f>IF(AP283="0",BI283,0)</f>
        <v>0</v>
      </c>
      <c r="AH283" s="44" t="s">
        <v>567</v>
      </c>
      <c r="AI283" s="48">
        <f>IF(AM283=0,K283,0)</f>
        <v>0</v>
      </c>
      <c r="AJ283" s="48">
        <f>IF(AM283=0,K283,0)</f>
        <v>0</v>
      </c>
      <c r="AK283" s="48">
        <f>IF(AM283=20,K283,0)</f>
        <v>0</v>
      </c>
      <c r="AM283" s="42">
        <v>20</v>
      </c>
      <c r="AN283" s="42">
        <f>H283*0</f>
        <v>0</v>
      </c>
      <c r="AO283" s="42">
        <f>H283*(1-0)</f>
        <v>0</v>
      </c>
      <c r="AP283" s="49" t="s">
        <v>94</v>
      </c>
      <c r="AU283" s="42">
        <f>AV283+AW283</f>
        <v>0</v>
      </c>
      <c r="AV283" s="42">
        <f>G283*AN283</f>
        <v>0</v>
      </c>
      <c r="AW283" s="42">
        <f>G283*AO283</f>
        <v>0</v>
      </c>
      <c r="AX283" s="45" t="s">
        <v>486</v>
      </c>
      <c r="AY283" s="45" t="s">
        <v>594</v>
      </c>
      <c r="AZ283" s="44" t="s">
        <v>565</v>
      </c>
      <c r="BB283" s="42">
        <f>AV283+AW283</f>
        <v>0</v>
      </c>
      <c r="BC283" s="42">
        <f>H283/(100-BD283)*100</f>
        <v>0</v>
      </c>
      <c r="BD283" s="42">
        <v>0</v>
      </c>
      <c r="BE283" s="42">
        <f>M283</f>
        <v>0</v>
      </c>
      <c r="BG283" s="48">
        <f>G283*AN283</f>
        <v>0</v>
      </c>
      <c r="BH283" s="48">
        <f>G283*AO283</f>
        <v>0</v>
      </c>
      <c r="BI283" s="48">
        <f>G283*H283</f>
        <v>0</v>
      </c>
      <c r="BJ283" s="48" t="s">
        <v>91</v>
      </c>
      <c r="BK283" s="42">
        <v>16</v>
      </c>
    </row>
    <row r="284" spans="1:63">
      <c r="A284" s="323" t="s">
        <v>597</v>
      </c>
      <c r="B284" s="323" t="s">
        <v>567</v>
      </c>
      <c r="C284" s="323" t="s">
        <v>491</v>
      </c>
      <c r="D284" s="496" t="s">
        <v>596</v>
      </c>
      <c r="E284" s="497"/>
      <c r="F284" s="323" t="s">
        <v>122</v>
      </c>
      <c r="G284" s="324">
        <v>2.2000000000000002</v>
      </c>
      <c r="H284" s="324">
        <v>0</v>
      </c>
      <c r="I284" s="324">
        <f>G284*AN284</f>
        <v>0</v>
      </c>
      <c r="J284" s="324">
        <f>G284*AO284</f>
        <v>0</v>
      </c>
      <c r="K284" s="324">
        <f>G284*H284</f>
        <v>0</v>
      </c>
      <c r="L284" s="324">
        <v>0</v>
      </c>
      <c r="M284" s="324">
        <f>G284*L284</f>
        <v>0</v>
      </c>
      <c r="N284" s="308"/>
      <c r="Y284" s="42">
        <f>IF(AP284="5",BI284,0)</f>
        <v>0</v>
      </c>
      <c r="AA284" s="42">
        <f>IF(AP284="1",BG284,0)</f>
        <v>0</v>
      </c>
      <c r="AB284" s="42">
        <f>IF(AP284="1",BH284,0)</f>
        <v>0</v>
      </c>
      <c r="AC284" s="42">
        <f>IF(AP284="7",BG284,0)</f>
        <v>0</v>
      </c>
      <c r="AD284" s="42">
        <f>IF(AP284="7",BH284,0)</f>
        <v>0</v>
      </c>
      <c r="AE284" s="42">
        <f>IF(AP284="2",BG284,0)</f>
        <v>0</v>
      </c>
      <c r="AF284" s="42">
        <f>IF(AP284="2",BH284,0)</f>
        <v>0</v>
      </c>
      <c r="AG284" s="42">
        <f>IF(AP284="0",BI284,0)</f>
        <v>0</v>
      </c>
      <c r="AH284" s="44" t="s">
        <v>567</v>
      </c>
      <c r="AI284" s="48">
        <f>IF(AM284=0,K284,0)</f>
        <v>0</v>
      </c>
      <c r="AJ284" s="48">
        <f>IF(AM284=0,K284,0)</f>
        <v>0</v>
      </c>
      <c r="AK284" s="48">
        <f>IF(AM284=20,K284,0)</f>
        <v>0</v>
      </c>
      <c r="AM284" s="42">
        <v>20</v>
      </c>
      <c r="AN284" s="42">
        <f>H284*0</f>
        <v>0</v>
      </c>
      <c r="AO284" s="42">
        <f>H284*(1-0)</f>
        <v>0</v>
      </c>
      <c r="AP284" s="49" t="s">
        <v>94</v>
      </c>
      <c r="AU284" s="42">
        <f>AV284+AW284</f>
        <v>0</v>
      </c>
      <c r="AV284" s="42">
        <f>G284*AN284</f>
        <v>0</v>
      </c>
      <c r="AW284" s="42">
        <f>G284*AO284</f>
        <v>0</v>
      </c>
      <c r="AX284" s="45" t="s">
        <v>486</v>
      </c>
      <c r="AY284" s="45" t="s">
        <v>594</v>
      </c>
      <c r="AZ284" s="44" t="s">
        <v>565</v>
      </c>
      <c r="BB284" s="42">
        <f>AV284+AW284</f>
        <v>0</v>
      </c>
      <c r="BC284" s="42">
        <f>H284/(100-BD284)*100</f>
        <v>0</v>
      </c>
      <c r="BD284" s="42">
        <v>0</v>
      </c>
      <c r="BE284" s="42">
        <f>M284</f>
        <v>0</v>
      </c>
      <c r="BG284" s="48">
        <f>G284*AN284</f>
        <v>0</v>
      </c>
      <c r="BH284" s="48">
        <f>G284*AO284</f>
        <v>0</v>
      </c>
      <c r="BI284" s="48">
        <f>G284*H284</f>
        <v>0</v>
      </c>
      <c r="BJ284" s="48" t="s">
        <v>91</v>
      </c>
      <c r="BK284" s="42">
        <v>16</v>
      </c>
    </row>
    <row r="285" spans="1:63">
      <c r="A285" s="323" t="s">
        <v>595</v>
      </c>
      <c r="B285" s="323" t="s">
        <v>567</v>
      </c>
      <c r="C285" s="323" t="s">
        <v>488</v>
      </c>
      <c r="D285" s="496" t="s">
        <v>487</v>
      </c>
      <c r="E285" s="497"/>
      <c r="F285" s="323" t="s">
        <v>172</v>
      </c>
      <c r="G285" s="324">
        <v>7</v>
      </c>
      <c r="H285" s="324">
        <v>0</v>
      </c>
      <c r="I285" s="324">
        <f>G285*AN285</f>
        <v>0</v>
      </c>
      <c r="J285" s="324">
        <f>G285*AO285</f>
        <v>0</v>
      </c>
      <c r="K285" s="324">
        <f>G285*H285</f>
        <v>0</v>
      </c>
      <c r="L285" s="324">
        <v>0</v>
      </c>
      <c r="M285" s="324">
        <f>G285*L285</f>
        <v>0</v>
      </c>
      <c r="N285" s="308"/>
      <c r="Y285" s="42">
        <f>IF(AP285="5",BI285,0)</f>
        <v>0</v>
      </c>
      <c r="AA285" s="42">
        <f>IF(AP285="1",BG285,0)</f>
        <v>0</v>
      </c>
      <c r="AB285" s="42">
        <f>IF(AP285="1",BH285,0)</f>
        <v>0</v>
      </c>
      <c r="AC285" s="42">
        <f>IF(AP285="7",BG285,0)</f>
        <v>0</v>
      </c>
      <c r="AD285" s="42">
        <f>IF(AP285="7",BH285,0)</f>
        <v>0</v>
      </c>
      <c r="AE285" s="42">
        <f>IF(AP285="2",BG285,0)</f>
        <v>0</v>
      </c>
      <c r="AF285" s="42">
        <f>IF(AP285="2",BH285,0)</f>
        <v>0</v>
      </c>
      <c r="AG285" s="42">
        <f>IF(AP285="0",BI285,0)</f>
        <v>0</v>
      </c>
      <c r="AH285" s="44" t="s">
        <v>567</v>
      </c>
      <c r="AI285" s="48">
        <f>IF(AM285=0,K285,0)</f>
        <v>0</v>
      </c>
      <c r="AJ285" s="48">
        <f>IF(AM285=0,K285,0)</f>
        <v>0</v>
      </c>
      <c r="AK285" s="48">
        <f>IF(AM285=20,K285,0)</f>
        <v>0</v>
      </c>
      <c r="AM285" s="42">
        <v>20</v>
      </c>
      <c r="AN285" s="42">
        <f>H285*0</f>
        <v>0</v>
      </c>
      <c r="AO285" s="42">
        <f>H285*(1-0)</f>
        <v>0</v>
      </c>
      <c r="AP285" s="49" t="s">
        <v>94</v>
      </c>
      <c r="AU285" s="42">
        <f>AV285+AW285</f>
        <v>0</v>
      </c>
      <c r="AV285" s="42">
        <f>G285*AN285</f>
        <v>0</v>
      </c>
      <c r="AW285" s="42">
        <f>G285*AO285</f>
        <v>0</v>
      </c>
      <c r="AX285" s="45" t="s">
        <v>486</v>
      </c>
      <c r="AY285" s="45" t="s">
        <v>594</v>
      </c>
      <c r="AZ285" s="44" t="s">
        <v>565</v>
      </c>
      <c r="BB285" s="42">
        <f>AV285+AW285</f>
        <v>0</v>
      </c>
      <c r="BC285" s="42">
        <f>H285/(100-BD285)*100</f>
        <v>0</v>
      </c>
      <c r="BD285" s="42">
        <v>0</v>
      </c>
      <c r="BE285" s="42">
        <f>M285</f>
        <v>0</v>
      </c>
      <c r="BG285" s="48">
        <f>G285*AN285</f>
        <v>0</v>
      </c>
      <c r="BH285" s="48">
        <f>G285*AO285</f>
        <v>0</v>
      </c>
      <c r="BI285" s="48">
        <f>G285*H285</f>
        <v>0</v>
      </c>
      <c r="BJ285" s="48" t="s">
        <v>91</v>
      </c>
      <c r="BK285" s="42">
        <v>16</v>
      </c>
    </row>
    <row r="286" spans="1:63">
      <c r="A286" s="319"/>
      <c r="B286" s="320" t="s">
        <v>567</v>
      </c>
      <c r="C286" s="320" t="s">
        <v>163</v>
      </c>
      <c r="D286" s="491" t="s">
        <v>162</v>
      </c>
      <c r="E286" s="492"/>
      <c r="F286" s="319" t="s">
        <v>89</v>
      </c>
      <c r="G286" s="319" t="s">
        <v>89</v>
      </c>
      <c r="H286" s="319" t="s">
        <v>89</v>
      </c>
      <c r="I286" s="321">
        <f>SUM(I287:I292)</f>
        <v>0</v>
      </c>
      <c r="J286" s="321">
        <f>SUM(J287:J292)</f>
        <v>0</v>
      </c>
      <c r="K286" s="321">
        <f>SUM(K287:K292)</f>
        <v>0</v>
      </c>
      <c r="L286" s="322"/>
      <c r="M286" s="321">
        <f>SUM(M287:M292)</f>
        <v>2.2552600000000003</v>
      </c>
      <c r="N286" s="308"/>
      <c r="AH286" s="44" t="s">
        <v>567</v>
      </c>
      <c r="AR286" s="47">
        <f>SUM(AI287:AI292)</f>
        <v>0</v>
      </c>
      <c r="AS286" s="47">
        <f>SUM(AJ287:AJ292)</f>
        <v>0</v>
      </c>
      <c r="AT286" s="47">
        <f>SUM(AK287:AK292)</f>
        <v>0</v>
      </c>
    </row>
    <row r="287" spans="1:63">
      <c r="A287" s="323" t="s">
        <v>593</v>
      </c>
      <c r="B287" s="323" t="s">
        <v>567</v>
      </c>
      <c r="C287" s="323" t="s">
        <v>167</v>
      </c>
      <c r="D287" s="496" t="s">
        <v>592</v>
      </c>
      <c r="E287" s="497"/>
      <c r="F287" s="323" t="s">
        <v>88</v>
      </c>
      <c r="G287" s="324">
        <v>12</v>
      </c>
      <c r="H287" s="324">
        <v>0</v>
      </c>
      <c r="I287" s="324">
        <f>G287*AN287</f>
        <v>0</v>
      </c>
      <c r="J287" s="324">
        <f>G287*AO287</f>
        <v>0</v>
      </c>
      <c r="K287" s="324">
        <f>G287*H287</f>
        <v>0</v>
      </c>
      <c r="L287" s="324">
        <v>0</v>
      </c>
      <c r="M287" s="324">
        <f>G287*L287</f>
        <v>0</v>
      </c>
      <c r="N287" s="308"/>
      <c r="Y287" s="42">
        <f>IF(AP287="5",BI287,0)</f>
        <v>0</v>
      </c>
      <c r="AA287" s="42">
        <f>IF(AP287="1",BG287,0)</f>
        <v>0</v>
      </c>
      <c r="AB287" s="42">
        <f>IF(AP287="1",BH287,0)</f>
        <v>0</v>
      </c>
      <c r="AC287" s="42">
        <f>IF(AP287="7",BG287,0)</f>
        <v>0</v>
      </c>
      <c r="AD287" s="42">
        <f>IF(AP287="7",BH287,0)</f>
        <v>0</v>
      </c>
      <c r="AE287" s="42">
        <f>IF(AP287="2",BG287,0)</f>
        <v>0</v>
      </c>
      <c r="AF287" s="42">
        <f>IF(AP287="2",BH287,0)</f>
        <v>0</v>
      </c>
      <c r="AG287" s="42">
        <f>IF(AP287="0",BI287,0)</f>
        <v>0</v>
      </c>
      <c r="AH287" s="44" t="s">
        <v>567</v>
      </c>
      <c r="AI287" s="48">
        <f>IF(AM287=0,K287,0)</f>
        <v>0</v>
      </c>
      <c r="AJ287" s="48">
        <f>IF(AM287=0,K287,0)</f>
        <v>0</v>
      </c>
      <c r="AK287" s="48">
        <f>IF(AM287=20,K287,0)</f>
        <v>0</v>
      </c>
      <c r="AM287" s="42">
        <v>20</v>
      </c>
      <c r="AN287" s="42">
        <f>H287*0</f>
        <v>0</v>
      </c>
      <c r="AO287" s="42">
        <f>H287*(1-0)</f>
        <v>0</v>
      </c>
      <c r="AP287" s="49" t="s">
        <v>94</v>
      </c>
      <c r="AU287" s="42">
        <f>AV287+AW287</f>
        <v>0</v>
      </c>
      <c r="AV287" s="42">
        <f>G287*AN287</f>
        <v>0</v>
      </c>
      <c r="AW287" s="42">
        <f>G287*AO287</f>
        <v>0</v>
      </c>
      <c r="AX287" s="45" t="s">
        <v>157</v>
      </c>
      <c r="AY287" s="45" t="s">
        <v>584</v>
      </c>
      <c r="AZ287" s="44" t="s">
        <v>565</v>
      </c>
      <c r="BB287" s="42">
        <f>AV287+AW287</f>
        <v>0</v>
      </c>
      <c r="BC287" s="42">
        <f>H287/(100-BD287)*100</f>
        <v>0</v>
      </c>
      <c r="BD287" s="42">
        <v>0</v>
      </c>
      <c r="BE287" s="42">
        <f>M287</f>
        <v>0</v>
      </c>
      <c r="BG287" s="48">
        <f>G287*AN287</f>
        <v>0</v>
      </c>
      <c r="BH287" s="48">
        <f>G287*AO287</f>
        <v>0</v>
      </c>
      <c r="BI287" s="48">
        <f>G287*H287</f>
        <v>0</v>
      </c>
      <c r="BJ287" s="48" t="s">
        <v>91</v>
      </c>
      <c r="BK287" s="42">
        <v>57</v>
      </c>
    </row>
    <row r="288" spans="1:63">
      <c r="A288" s="323" t="s">
        <v>591</v>
      </c>
      <c r="B288" s="323" t="s">
        <v>567</v>
      </c>
      <c r="C288" s="323" t="s">
        <v>590</v>
      </c>
      <c r="D288" s="496" t="s">
        <v>589</v>
      </c>
      <c r="E288" s="497"/>
      <c r="F288" s="323" t="s">
        <v>172</v>
      </c>
      <c r="G288" s="324">
        <v>7</v>
      </c>
      <c r="H288" s="324">
        <v>0</v>
      </c>
      <c r="I288" s="324">
        <f>G288*AN288</f>
        <v>0</v>
      </c>
      <c r="J288" s="324">
        <f>G288*AO288</f>
        <v>0</v>
      </c>
      <c r="K288" s="324">
        <f>G288*H288</f>
        <v>0</v>
      </c>
      <c r="L288" s="324">
        <v>0.32218000000000002</v>
      </c>
      <c r="M288" s="324">
        <f>G288*L288</f>
        <v>2.2552600000000003</v>
      </c>
      <c r="N288" s="308"/>
      <c r="Y288" s="42">
        <f>IF(AP288="5",BI288,0)</f>
        <v>0</v>
      </c>
      <c r="AA288" s="42">
        <f>IF(AP288="1",BG288,0)</f>
        <v>0</v>
      </c>
      <c r="AB288" s="42">
        <f>IF(AP288="1",BH288,0)</f>
        <v>0</v>
      </c>
      <c r="AC288" s="42">
        <f>IF(AP288="7",BG288,0)</f>
        <v>0</v>
      </c>
      <c r="AD288" s="42">
        <f>IF(AP288="7",BH288,0)</f>
        <v>0</v>
      </c>
      <c r="AE288" s="42">
        <f>IF(AP288="2",BG288,0)</f>
        <v>0</v>
      </c>
      <c r="AF288" s="42">
        <f>IF(AP288="2",BH288,0)</f>
        <v>0</v>
      </c>
      <c r="AG288" s="42">
        <f>IF(AP288="0",BI288,0)</f>
        <v>0</v>
      </c>
      <c r="AH288" s="44" t="s">
        <v>567</v>
      </c>
      <c r="AI288" s="48">
        <f>IF(AM288=0,K288,0)</f>
        <v>0</v>
      </c>
      <c r="AJ288" s="48">
        <f>IF(AM288=0,K288,0)</f>
        <v>0</v>
      </c>
      <c r="AK288" s="48">
        <f>IF(AM288=20,K288,0)</f>
        <v>0</v>
      </c>
      <c r="AM288" s="42">
        <v>20</v>
      </c>
      <c r="AN288" s="42">
        <f>H288*0.825610569671656</f>
        <v>0</v>
      </c>
      <c r="AO288" s="42">
        <f>H288*(1-0.825610569671656)</f>
        <v>0</v>
      </c>
      <c r="AP288" s="49" t="s">
        <v>94</v>
      </c>
      <c r="AU288" s="42">
        <f>AV288+AW288</f>
        <v>0</v>
      </c>
      <c r="AV288" s="42">
        <f>G288*AN288</f>
        <v>0</v>
      </c>
      <c r="AW288" s="42">
        <f>G288*AO288</f>
        <v>0</v>
      </c>
      <c r="AX288" s="45" t="s">
        <v>157</v>
      </c>
      <c r="AY288" s="45" t="s">
        <v>584</v>
      </c>
      <c r="AZ288" s="44" t="s">
        <v>565</v>
      </c>
      <c r="BB288" s="42">
        <f>AV288+AW288</f>
        <v>0</v>
      </c>
      <c r="BC288" s="42">
        <f>H288/(100-BD288)*100</f>
        <v>0</v>
      </c>
      <c r="BD288" s="42">
        <v>0</v>
      </c>
      <c r="BE288" s="42">
        <f>M288</f>
        <v>2.2552600000000003</v>
      </c>
      <c r="BG288" s="48">
        <f>G288*AN288</f>
        <v>0</v>
      </c>
      <c r="BH288" s="48">
        <f>G288*AO288</f>
        <v>0</v>
      </c>
      <c r="BI288" s="48">
        <f>G288*H288</f>
        <v>0</v>
      </c>
      <c r="BJ288" s="48" t="s">
        <v>91</v>
      </c>
      <c r="BK288" s="42">
        <v>57</v>
      </c>
    </row>
    <row r="289" spans="1:63" ht="38.450000000000003" customHeight="1">
      <c r="A289" s="325"/>
      <c r="B289" s="325"/>
      <c r="C289" s="326" t="s">
        <v>79</v>
      </c>
      <c r="D289" s="484" t="s">
        <v>588</v>
      </c>
      <c r="E289" s="485"/>
      <c r="F289" s="485"/>
      <c r="G289" s="485"/>
      <c r="H289" s="485"/>
      <c r="I289" s="485"/>
      <c r="J289" s="485"/>
      <c r="K289" s="485"/>
      <c r="L289" s="485"/>
      <c r="M289" s="485"/>
      <c r="N289" s="308"/>
    </row>
    <row r="290" spans="1:63">
      <c r="A290" s="323" t="s">
        <v>587</v>
      </c>
      <c r="B290" s="323" t="s">
        <v>567</v>
      </c>
      <c r="C290" s="323" t="s">
        <v>540</v>
      </c>
      <c r="D290" s="496" t="s">
        <v>539</v>
      </c>
      <c r="E290" s="497"/>
      <c r="F290" s="323" t="s">
        <v>122</v>
      </c>
      <c r="G290" s="324">
        <v>1.5</v>
      </c>
      <c r="H290" s="324">
        <v>0</v>
      </c>
      <c r="I290" s="324">
        <f>G290*AN290</f>
        <v>0</v>
      </c>
      <c r="J290" s="324">
        <f>G290*AO290</f>
        <v>0</v>
      </c>
      <c r="K290" s="324">
        <f>G290*H290</f>
        <v>0</v>
      </c>
      <c r="L290" s="324">
        <v>0</v>
      </c>
      <c r="M290" s="324">
        <f>G290*L290</f>
        <v>0</v>
      </c>
      <c r="N290" s="308"/>
      <c r="Y290" s="42">
        <f>IF(AP290="5",BI290,0)</f>
        <v>0</v>
      </c>
      <c r="AA290" s="42">
        <f>IF(AP290="1",BG290,0)</f>
        <v>0</v>
      </c>
      <c r="AB290" s="42">
        <f>IF(AP290="1",BH290,0)</f>
        <v>0</v>
      </c>
      <c r="AC290" s="42">
        <f>IF(AP290="7",BG290,0)</f>
        <v>0</v>
      </c>
      <c r="AD290" s="42">
        <f>IF(AP290="7",BH290,0)</f>
        <v>0</v>
      </c>
      <c r="AE290" s="42">
        <f>IF(AP290="2",BG290,0)</f>
        <v>0</v>
      </c>
      <c r="AF290" s="42">
        <f>IF(AP290="2",BH290,0)</f>
        <v>0</v>
      </c>
      <c r="AG290" s="42">
        <f>IF(AP290="0",BI290,0)</f>
        <v>0</v>
      </c>
      <c r="AH290" s="44" t="s">
        <v>567</v>
      </c>
      <c r="AI290" s="48">
        <f>IF(AM290=0,K290,0)</f>
        <v>0</v>
      </c>
      <c r="AJ290" s="48">
        <f>IF(AM290=0,K290,0)</f>
        <v>0</v>
      </c>
      <c r="AK290" s="48">
        <f>IF(AM290=20,K290,0)</f>
        <v>0</v>
      </c>
      <c r="AM290" s="42">
        <v>20</v>
      </c>
      <c r="AN290" s="42">
        <f>H290*0</f>
        <v>0</v>
      </c>
      <c r="AO290" s="42">
        <f>H290*(1-0)</f>
        <v>0</v>
      </c>
      <c r="AP290" s="49" t="s">
        <v>94</v>
      </c>
      <c r="AU290" s="42">
        <f>AV290+AW290</f>
        <v>0</v>
      </c>
      <c r="AV290" s="42">
        <f>G290*AN290</f>
        <v>0</v>
      </c>
      <c r="AW290" s="42">
        <f>G290*AO290</f>
        <v>0</v>
      </c>
      <c r="AX290" s="45" t="s">
        <v>157</v>
      </c>
      <c r="AY290" s="45" t="s">
        <v>584</v>
      </c>
      <c r="AZ290" s="44" t="s">
        <v>565</v>
      </c>
      <c r="BB290" s="42">
        <f>AV290+AW290</f>
        <v>0</v>
      </c>
      <c r="BC290" s="42">
        <f>H290/(100-BD290)*100</f>
        <v>0</v>
      </c>
      <c r="BD290" s="42">
        <v>0</v>
      </c>
      <c r="BE290" s="42">
        <f>M290</f>
        <v>0</v>
      </c>
      <c r="BG290" s="48">
        <f>G290*AN290</f>
        <v>0</v>
      </c>
      <c r="BH290" s="48">
        <f>G290*AO290</f>
        <v>0</v>
      </c>
      <c r="BI290" s="48">
        <f>G290*H290</f>
        <v>0</v>
      </c>
      <c r="BJ290" s="48" t="s">
        <v>91</v>
      </c>
      <c r="BK290" s="42">
        <v>57</v>
      </c>
    </row>
    <row r="291" spans="1:63" ht="51.4" customHeight="1">
      <c r="A291" s="325"/>
      <c r="B291" s="325"/>
      <c r="C291" s="326" t="s">
        <v>79</v>
      </c>
      <c r="D291" s="484" t="s">
        <v>586</v>
      </c>
      <c r="E291" s="485"/>
      <c r="F291" s="485"/>
      <c r="G291" s="485"/>
      <c r="H291" s="485"/>
      <c r="I291" s="485"/>
      <c r="J291" s="485"/>
      <c r="K291" s="485"/>
      <c r="L291" s="485"/>
      <c r="M291" s="485"/>
      <c r="N291" s="308"/>
    </row>
    <row r="292" spans="1:63">
      <c r="A292" s="323" t="s">
        <v>585</v>
      </c>
      <c r="B292" s="323" t="s">
        <v>567</v>
      </c>
      <c r="C292" s="323" t="s">
        <v>160</v>
      </c>
      <c r="D292" s="496" t="s">
        <v>520</v>
      </c>
      <c r="E292" s="497"/>
      <c r="F292" s="323" t="s">
        <v>158</v>
      </c>
      <c r="G292" s="324">
        <v>30</v>
      </c>
      <c r="H292" s="324">
        <v>0</v>
      </c>
      <c r="I292" s="324">
        <f>G292*AN292</f>
        <v>0</v>
      </c>
      <c r="J292" s="324">
        <f>G292*AO292</f>
        <v>0</v>
      </c>
      <c r="K292" s="324">
        <f>G292*H292</f>
        <v>0</v>
      </c>
      <c r="L292" s="324">
        <v>0</v>
      </c>
      <c r="M292" s="324">
        <f>G292*L292</f>
        <v>0</v>
      </c>
      <c r="N292" s="308"/>
      <c r="Y292" s="42">
        <f>IF(AP292="5",BI292,0)</f>
        <v>0</v>
      </c>
      <c r="AA292" s="42">
        <f>IF(AP292="1",BG292,0)</f>
        <v>0</v>
      </c>
      <c r="AB292" s="42">
        <f>IF(AP292="1",BH292,0)</f>
        <v>0</v>
      </c>
      <c r="AC292" s="42">
        <f>IF(AP292="7",BG292,0)</f>
        <v>0</v>
      </c>
      <c r="AD292" s="42">
        <f>IF(AP292="7",BH292,0)</f>
        <v>0</v>
      </c>
      <c r="AE292" s="42">
        <f>IF(AP292="2",BG292,0)</f>
        <v>0</v>
      </c>
      <c r="AF292" s="42">
        <f>IF(AP292="2",BH292,0)</f>
        <v>0</v>
      </c>
      <c r="AG292" s="42">
        <f>IF(AP292="0",BI292,0)</f>
        <v>0</v>
      </c>
      <c r="AH292" s="44" t="s">
        <v>567</v>
      </c>
      <c r="AI292" s="48">
        <f>IF(AM292=0,K292,0)</f>
        <v>0</v>
      </c>
      <c r="AJ292" s="48">
        <f>IF(AM292=0,K292,0)</f>
        <v>0</v>
      </c>
      <c r="AK292" s="48">
        <f>IF(AM292=20,K292,0)</f>
        <v>0</v>
      </c>
      <c r="AM292" s="42">
        <v>20</v>
      </c>
      <c r="AN292" s="42">
        <f>H292*0</f>
        <v>0</v>
      </c>
      <c r="AO292" s="42">
        <f>H292*(1-0)</f>
        <v>0</v>
      </c>
      <c r="AP292" s="49" t="s">
        <v>149</v>
      </c>
      <c r="AU292" s="42">
        <f>AV292+AW292</f>
        <v>0</v>
      </c>
      <c r="AV292" s="42">
        <f>G292*AN292</f>
        <v>0</v>
      </c>
      <c r="AW292" s="42">
        <f>G292*AO292</f>
        <v>0</v>
      </c>
      <c r="AX292" s="45" t="s">
        <v>157</v>
      </c>
      <c r="AY292" s="45" t="s">
        <v>584</v>
      </c>
      <c r="AZ292" s="44" t="s">
        <v>565</v>
      </c>
      <c r="BB292" s="42">
        <f>AV292+AW292</f>
        <v>0</v>
      </c>
      <c r="BC292" s="42">
        <f>H292/(100-BD292)*100</f>
        <v>0</v>
      </c>
      <c r="BD292" s="42">
        <v>0</v>
      </c>
      <c r="BE292" s="42">
        <f>M292</f>
        <v>0</v>
      </c>
      <c r="BG292" s="48">
        <f>G292*AN292</f>
        <v>0</v>
      </c>
      <c r="BH292" s="48">
        <f>G292*AO292</f>
        <v>0</v>
      </c>
      <c r="BI292" s="48">
        <f>G292*H292</f>
        <v>0</v>
      </c>
      <c r="BJ292" s="48" t="s">
        <v>91</v>
      </c>
      <c r="BK292" s="42">
        <v>57</v>
      </c>
    </row>
    <row r="293" spans="1:63" ht="38.450000000000003" customHeight="1">
      <c r="A293" s="325"/>
      <c r="B293" s="325"/>
      <c r="C293" s="326" t="s">
        <v>79</v>
      </c>
      <c r="D293" s="484" t="s">
        <v>583</v>
      </c>
      <c r="E293" s="485"/>
      <c r="F293" s="485"/>
      <c r="G293" s="485"/>
      <c r="H293" s="485"/>
      <c r="I293" s="485"/>
      <c r="J293" s="485"/>
      <c r="K293" s="485"/>
      <c r="L293" s="485"/>
      <c r="M293" s="485"/>
      <c r="N293" s="308"/>
    </row>
    <row r="294" spans="1:63">
      <c r="A294" s="319"/>
      <c r="B294" s="320" t="s">
        <v>567</v>
      </c>
      <c r="C294" s="320" t="s">
        <v>146</v>
      </c>
      <c r="D294" s="491" t="s">
        <v>154</v>
      </c>
      <c r="E294" s="492"/>
      <c r="F294" s="319" t="s">
        <v>89</v>
      </c>
      <c r="G294" s="319" t="s">
        <v>89</v>
      </c>
      <c r="H294" s="319" t="s">
        <v>89</v>
      </c>
      <c r="I294" s="321">
        <f>SUM(I295:I295)</f>
        <v>0</v>
      </c>
      <c r="J294" s="321">
        <f>SUM(J295:J295)</f>
        <v>0</v>
      </c>
      <c r="K294" s="321">
        <f>SUM(K295:K295)</f>
        <v>0</v>
      </c>
      <c r="L294" s="322"/>
      <c r="M294" s="321">
        <f>SUM(M295:M295)</f>
        <v>0</v>
      </c>
      <c r="N294" s="308"/>
      <c r="AH294" s="44" t="s">
        <v>567</v>
      </c>
      <c r="AR294" s="47">
        <f>SUM(AI295:AI295)</f>
        <v>0</v>
      </c>
      <c r="AS294" s="47">
        <f>SUM(AJ295:AJ295)</f>
        <v>0</v>
      </c>
      <c r="AT294" s="47">
        <f>SUM(AK295:AK295)</f>
        <v>0</v>
      </c>
    </row>
    <row r="295" spans="1:63">
      <c r="A295" s="323" t="s">
        <v>582</v>
      </c>
      <c r="B295" s="323" t="s">
        <v>567</v>
      </c>
      <c r="C295" s="323" t="s">
        <v>581</v>
      </c>
      <c r="D295" s="496" t="s">
        <v>580</v>
      </c>
      <c r="E295" s="497"/>
      <c r="F295" s="323" t="s">
        <v>150</v>
      </c>
      <c r="G295" s="324">
        <v>5</v>
      </c>
      <c r="H295" s="324">
        <v>0</v>
      </c>
      <c r="I295" s="324">
        <f>G295*AN295</f>
        <v>0</v>
      </c>
      <c r="J295" s="324">
        <f>G295*AO295</f>
        <v>0</v>
      </c>
      <c r="K295" s="324">
        <f>G295*H295</f>
        <v>0</v>
      </c>
      <c r="L295" s="324">
        <v>0</v>
      </c>
      <c r="M295" s="324">
        <f>G295*L295</f>
        <v>0</v>
      </c>
      <c r="N295" s="308"/>
      <c r="Y295" s="42">
        <f>IF(AP295="5",BI295,0)</f>
        <v>0</v>
      </c>
      <c r="AA295" s="42">
        <f>IF(AP295="1",BG295,0)</f>
        <v>0</v>
      </c>
      <c r="AB295" s="42">
        <f>IF(AP295="1",BH295,0)</f>
        <v>0</v>
      </c>
      <c r="AC295" s="42">
        <f>IF(AP295="7",BG295,0)</f>
        <v>0</v>
      </c>
      <c r="AD295" s="42">
        <f>IF(AP295="7",BH295,0)</f>
        <v>0</v>
      </c>
      <c r="AE295" s="42">
        <f>IF(AP295="2",BG295,0)</f>
        <v>0</v>
      </c>
      <c r="AF295" s="42">
        <f>IF(AP295="2",BH295,0)</f>
        <v>0</v>
      </c>
      <c r="AG295" s="42">
        <f>IF(AP295="0",BI295,0)</f>
        <v>0</v>
      </c>
      <c r="AH295" s="44" t="s">
        <v>567</v>
      </c>
      <c r="AI295" s="48">
        <f>IF(AM295=0,K295,0)</f>
        <v>0</v>
      </c>
      <c r="AJ295" s="48">
        <f>IF(AM295=0,K295,0)</f>
        <v>0</v>
      </c>
      <c r="AK295" s="48">
        <f>IF(AM295=20,K295,0)</f>
        <v>0</v>
      </c>
      <c r="AM295" s="42">
        <v>20</v>
      </c>
      <c r="AN295" s="42">
        <f>H295*0</f>
        <v>0</v>
      </c>
      <c r="AO295" s="42">
        <f>H295*(1-0)</f>
        <v>0</v>
      </c>
      <c r="AP295" s="49" t="s">
        <v>149</v>
      </c>
      <c r="AU295" s="42">
        <f>AV295+AW295</f>
        <v>0</v>
      </c>
      <c r="AV295" s="42">
        <f>G295*AN295</f>
        <v>0</v>
      </c>
      <c r="AW295" s="42">
        <f>G295*AO295</f>
        <v>0</v>
      </c>
      <c r="AX295" s="45" t="s">
        <v>148</v>
      </c>
      <c r="AY295" s="45" t="s">
        <v>578</v>
      </c>
      <c r="AZ295" s="44" t="s">
        <v>565</v>
      </c>
      <c r="BB295" s="42">
        <f>AV295+AW295</f>
        <v>0</v>
      </c>
      <c r="BC295" s="42">
        <f>H295/(100-BD295)*100</f>
        <v>0</v>
      </c>
      <c r="BD295" s="42">
        <v>0</v>
      </c>
      <c r="BE295" s="42">
        <f>M295</f>
        <v>0</v>
      </c>
      <c r="BG295" s="48">
        <f>G295*AN295</f>
        <v>0</v>
      </c>
      <c r="BH295" s="48">
        <f>G295*AO295</f>
        <v>0</v>
      </c>
      <c r="BI295" s="48">
        <f>G295*H295</f>
        <v>0</v>
      </c>
      <c r="BJ295" s="48" t="s">
        <v>91</v>
      </c>
      <c r="BK295" s="42" t="s">
        <v>146</v>
      </c>
    </row>
    <row r="296" spans="1:63">
      <c r="A296" s="319"/>
      <c r="B296" s="320" t="s">
        <v>567</v>
      </c>
      <c r="C296" s="320" t="s">
        <v>510</v>
      </c>
      <c r="D296" s="491" t="s">
        <v>516</v>
      </c>
      <c r="E296" s="492"/>
      <c r="F296" s="319" t="s">
        <v>89</v>
      </c>
      <c r="G296" s="319" t="s">
        <v>89</v>
      </c>
      <c r="H296" s="319" t="s">
        <v>89</v>
      </c>
      <c r="I296" s="321">
        <f>SUM(I297:I297)</f>
        <v>0</v>
      </c>
      <c r="J296" s="321">
        <f>SUM(J297:J297)</f>
        <v>0</v>
      </c>
      <c r="K296" s="321">
        <f>SUM(K297:K297)</f>
        <v>0</v>
      </c>
      <c r="L296" s="322"/>
      <c r="M296" s="321">
        <f>SUM(M297:M297)</f>
        <v>0</v>
      </c>
      <c r="N296" s="308"/>
      <c r="AH296" s="44" t="s">
        <v>567</v>
      </c>
      <c r="AR296" s="47">
        <f>SUM(AI297:AI297)</f>
        <v>0</v>
      </c>
      <c r="AS296" s="47">
        <f>SUM(AJ297:AJ297)</f>
        <v>0</v>
      </c>
      <c r="AT296" s="47">
        <f>SUM(AK297:AK297)</f>
        <v>0</v>
      </c>
    </row>
    <row r="297" spans="1:63">
      <c r="A297" s="323" t="s">
        <v>579</v>
      </c>
      <c r="B297" s="323" t="s">
        <v>567</v>
      </c>
      <c r="C297" s="323" t="s">
        <v>514</v>
      </c>
      <c r="D297" s="496" t="s">
        <v>513</v>
      </c>
      <c r="E297" s="497"/>
      <c r="F297" s="323" t="s">
        <v>122</v>
      </c>
      <c r="G297" s="324">
        <v>0.5</v>
      </c>
      <c r="H297" s="324">
        <v>0</v>
      </c>
      <c r="I297" s="324">
        <f>G297*AN297</f>
        <v>0</v>
      </c>
      <c r="J297" s="324">
        <f>G297*AO297</f>
        <v>0</v>
      </c>
      <c r="K297" s="324">
        <f>G297*H297</f>
        <v>0</v>
      </c>
      <c r="L297" s="324">
        <v>0</v>
      </c>
      <c r="M297" s="324">
        <f>G297*L297</f>
        <v>0</v>
      </c>
      <c r="N297" s="308"/>
      <c r="Y297" s="42">
        <f>IF(AP297="5",BI297,0)</f>
        <v>0</v>
      </c>
      <c r="AA297" s="42">
        <f>IF(AP297="1",BG297,0)</f>
        <v>0</v>
      </c>
      <c r="AB297" s="42">
        <f>IF(AP297="1",BH297,0)</f>
        <v>0</v>
      </c>
      <c r="AC297" s="42">
        <f>IF(AP297="7",BG297,0)</f>
        <v>0</v>
      </c>
      <c r="AD297" s="42">
        <f>IF(AP297="7",BH297,0)</f>
        <v>0</v>
      </c>
      <c r="AE297" s="42">
        <f>IF(AP297="2",BG297,0)</f>
        <v>0</v>
      </c>
      <c r="AF297" s="42">
        <f>IF(AP297="2",BH297,0)</f>
        <v>0</v>
      </c>
      <c r="AG297" s="42">
        <f>IF(AP297="0",BI297,0)</f>
        <v>0</v>
      </c>
      <c r="AH297" s="44" t="s">
        <v>567</v>
      </c>
      <c r="AI297" s="48">
        <f>IF(AM297=0,K297,0)</f>
        <v>0</v>
      </c>
      <c r="AJ297" s="48">
        <f>IF(AM297=0,K297,0)</f>
        <v>0</v>
      </c>
      <c r="AK297" s="48">
        <f>IF(AM297=20,K297,0)</f>
        <v>0</v>
      </c>
      <c r="AM297" s="42">
        <v>20</v>
      </c>
      <c r="AN297" s="42">
        <f>H297*0</f>
        <v>0</v>
      </c>
      <c r="AO297" s="42">
        <f>H297*(1-0)</f>
        <v>0</v>
      </c>
      <c r="AP297" s="49" t="s">
        <v>203</v>
      </c>
      <c r="AU297" s="42">
        <f>AV297+AW297</f>
        <v>0</v>
      </c>
      <c r="AV297" s="42">
        <f>G297*AN297</f>
        <v>0</v>
      </c>
      <c r="AW297" s="42">
        <f>G297*AO297</f>
        <v>0</v>
      </c>
      <c r="AX297" s="45" t="s">
        <v>512</v>
      </c>
      <c r="AY297" s="45" t="s">
        <v>578</v>
      </c>
      <c r="AZ297" s="44" t="s">
        <v>565</v>
      </c>
      <c r="BB297" s="42">
        <f>AV297+AW297</f>
        <v>0</v>
      </c>
      <c r="BC297" s="42">
        <f>H297/(100-BD297)*100</f>
        <v>0</v>
      </c>
      <c r="BD297" s="42">
        <v>0</v>
      </c>
      <c r="BE297" s="42">
        <f>M297</f>
        <v>0</v>
      </c>
      <c r="BG297" s="48">
        <f>G297*AN297</f>
        <v>0</v>
      </c>
      <c r="BH297" s="48">
        <f>G297*AO297</f>
        <v>0</v>
      </c>
      <c r="BI297" s="48">
        <f>G297*H297</f>
        <v>0</v>
      </c>
      <c r="BJ297" s="48" t="s">
        <v>91</v>
      </c>
      <c r="BK297" s="42" t="s">
        <v>510</v>
      </c>
    </row>
    <row r="298" spans="1:63">
      <c r="A298" s="319"/>
      <c r="B298" s="320" t="s">
        <v>567</v>
      </c>
      <c r="C298" s="320"/>
      <c r="D298" s="491" t="s">
        <v>61</v>
      </c>
      <c r="E298" s="492"/>
      <c r="F298" s="319" t="s">
        <v>89</v>
      </c>
      <c r="G298" s="319" t="s">
        <v>89</v>
      </c>
      <c r="H298" s="319" t="s">
        <v>89</v>
      </c>
      <c r="I298" s="321">
        <f>SUM(I299:I303)</f>
        <v>0</v>
      </c>
      <c r="J298" s="321">
        <f>SUM(J299:J303)</f>
        <v>0</v>
      </c>
      <c r="K298" s="321">
        <f>SUM(K299:K303)</f>
        <v>0</v>
      </c>
      <c r="L298" s="322"/>
      <c r="M298" s="321">
        <f>SUM(M299:M303)</f>
        <v>2.7332000000000001</v>
      </c>
      <c r="N298" s="308"/>
      <c r="AH298" s="44" t="s">
        <v>567</v>
      </c>
      <c r="AR298" s="47">
        <f>SUM(AI299:AI303)</f>
        <v>0</v>
      </c>
      <c r="AS298" s="47">
        <f>SUM(AJ299:AJ303)</f>
        <v>0</v>
      </c>
      <c r="AT298" s="47">
        <f>SUM(AK299:AK303)</f>
        <v>0</v>
      </c>
    </row>
    <row r="299" spans="1:63">
      <c r="A299" s="437" t="s">
        <v>577</v>
      </c>
      <c r="B299" s="437" t="s">
        <v>567</v>
      </c>
      <c r="C299" s="437" t="s">
        <v>576</v>
      </c>
      <c r="D299" s="493" t="s">
        <v>1397</v>
      </c>
      <c r="E299" s="494"/>
      <c r="F299" s="437" t="s">
        <v>105</v>
      </c>
      <c r="G299" s="438">
        <v>14</v>
      </c>
      <c r="H299" s="439">
        <v>0</v>
      </c>
      <c r="I299" s="438">
        <f>G299*AN299</f>
        <v>0</v>
      </c>
      <c r="J299" s="438">
        <f>G299*AO299</f>
        <v>0</v>
      </c>
      <c r="K299" s="438">
        <f>G299*H299</f>
        <v>0</v>
      </c>
      <c r="L299" s="438">
        <v>1E-3</v>
      </c>
      <c r="M299" s="438">
        <f>G299*L299</f>
        <v>1.4E-2</v>
      </c>
      <c r="N299" s="308"/>
      <c r="Y299" s="42">
        <f>IF(AP299="5",BI299,0)</f>
        <v>0</v>
      </c>
      <c r="AA299" s="42">
        <f>IF(AP299="1",BG299,0)</f>
        <v>0</v>
      </c>
      <c r="AB299" s="42">
        <f>IF(AP299="1",BH299,0)</f>
        <v>0</v>
      </c>
      <c r="AC299" s="42">
        <f>IF(AP299="7",BG299,0)</f>
        <v>0</v>
      </c>
      <c r="AD299" s="42">
        <f>IF(AP299="7",BH299,0)</f>
        <v>0</v>
      </c>
      <c r="AE299" s="42">
        <f>IF(AP299="2",BG299,0)</f>
        <v>0</v>
      </c>
      <c r="AF299" s="42">
        <f>IF(AP299="2",BH299,0)</f>
        <v>0</v>
      </c>
      <c r="AG299" s="42">
        <f>IF(AP299="0",BI299,0)</f>
        <v>0</v>
      </c>
      <c r="AH299" s="44" t="s">
        <v>567</v>
      </c>
      <c r="AI299" s="43">
        <f>IF(AM299=0,K299,0)</f>
        <v>0</v>
      </c>
      <c r="AJ299" s="43">
        <f>IF(AM299=0,K299,0)</f>
        <v>0</v>
      </c>
      <c r="AK299" s="43">
        <f>IF(AM299=20,K299,0)</f>
        <v>0</v>
      </c>
      <c r="AM299" s="42">
        <v>20</v>
      </c>
      <c r="AN299" s="42">
        <f>H299*1</f>
        <v>0</v>
      </c>
      <c r="AO299" s="42">
        <f>H299*(1-1)</f>
        <v>0</v>
      </c>
      <c r="AP299" s="46" t="s">
        <v>85</v>
      </c>
      <c r="AU299" s="42">
        <f>AV299+AW299</f>
        <v>0</v>
      </c>
      <c r="AV299" s="42">
        <f>G299*AN299</f>
        <v>0</v>
      </c>
      <c r="AW299" s="42">
        <f>G299*AO299</f>
        <v>0</v>
      </c>
      <c r="AX299" s="45" t="s">
        <v>84</v>
      </c>
      <c r="AY299" s="45" t="s">
        <v>566</v>
      </c>
      <c r="AZ299" s="44" t="s">
        <v>565</v>
      </c>
      <c r="BB299" s="42">
        <f>AV299+AW299</f>
        <v>0</v>
      </c>
      <c r="BC299" s="42">
        <f>H299/(100-BD299)*100</f>
        <v>0</v>
      </c>
      <c r="BD299" s="42">
        <v>0</v>
      </c>
      <c r="BE299" s="42">
        <f>M299</f>
        <v>1.4E-2</v>
      </c>
      <c r="BG299" s="43">
        <f>G299*AN299</f>
        <v>0</v>
      </c>
      <c r="BH299" s="43">
        <f>G299*AO299</f>
        <v>0</v>
      </c>
      <c r="BI299" s="43">
        <f>G299*H299</f>
        <v>0</v>
      </c>
      <c r="BJ299" s="43" t="s">
        <v>81</v>
      </c>
      <c r="BK299" s="42"/>
    </row>
    <row r="300" spans="1:63">
      <c r="A300" s="327" t="s">
        <v>575</v>
      </c>
      <c r="B300" s="327" t="s">
        <v>567</v>
      </c>
      <c r="C300" s="327" t="s">
        <v>103</v>
      </c>
      <c r="D300" s="486" t="s">
        <v>574</v>
      </c>
      <c r="E300" s="487"/>
      <c r="F300" s="327" t="s">
        <v>101</v>
      </c>
      <c r="G300" s="328">
        <v>24</v>
      </c>
      <c r="H300" s="324">
        <v>0</v>
      </c>
      <c r="I300" s="328">
        <f>G300*AN300</f>
        <v>0</v>
      </c>
      <c r="J300" s="328">
        <f>G300*AO300</f>
        <v>0</v>
      </c>
      <c r="K300" s="328">
        <f>G300*H300</f>
        <v>0</v>
      </c>
      <c r="L300" s="328">
        <v>8.0000000000000004E-4</v>
      </c>
      <c r="M300" s="328">
        <f>G300*L300</f>
        <v>1.9200000000000002E-2</v>
      </c>
      <c r="N300" s="308"/>
      <c r="Y300" s="42">
        <f>IF(AP300="5",BI300,0)</f>
        <v>0</v>
      </c>
      <c r="AA300" s="42">
        <f>IF(AP300="1",BG300,0)</f>
        <v>0</v>
      </c>
      <c r="AB300" s="42">
        <f>IF(AP300="1",BH300,0)</f>
        <v>0</v>
      </c>
      <c r="AC300" s="42">
        <f>IF(AP300="7",BG300,0)</f>
        <v>0</v>
      </c>
      <c r="AD300" s="42">
        <f>IF(AP300="7",BH300,0)</f>
        <v>0</v>
      </c>
      <c r="AE300" s="42">
        <f>IF(AP300="2",BG300,0)</f>
        <v>0</v>
      </c>
      <c r="AF300" s="42">
        <f>IF(AP300="2",BH300,0)</f>
        <v>0</v>
      </c>
      <c r="AG300" s="42">
        <f>IF(AP300="0",BI300,0)</f>
        <v>0</v>
      </c>
      <c r="AH300" s="44" t="s">
        <v>567</v>
      </c>
      <c r="AI300" s="43">
        <f>IF(AM300=0,K300,0)</f>
        <v>0</v>
      </c>
      <c r="AJ300" s="43">
        <f>IF(AM300=0,K300,0)</f>
        <v>0</v>
      </c>
      <c r="AK300" s="43">
        <f>IF(AM300=20,K300,0)</f>
        <v>0</v>
      </c>
      <c r="AM300" s="42">
        <v>20</v>
      </c>
      <c r="AN300" s="42">
        <f>H300*1</f>
        <v>0</v>
      </c>
      <c r="AO300" s="42">
        <f>H300*(1-1)</f>
        <v>0</v>
      </c>
      <c r="AP300" s="46" t="s">
        <v>85</v>
      </c>
      <c r="AU300" s="42">
        <f>AV300+AW300</f>
        <v>0</v>
      </c>
      <c r="AV300" s="42">
        <f>G300*AN300</f>
        <v>0</v>
      </c>
      <c r="AW300" s="42">
        <f>G300*AO300</f>
        <v>0</v>
      </c>
      <c r="AX300" s="45" t="s">
        <v>84</v>
      </c>
      <c r="AY300" s="45" t="s">
        <v>566</v>
      </c>
      <c r="AZ300" s="44" t="s">
        <v>565</v>
      </c>
      <c r="BB300" s="42">
        <f>AV300+AW300</f>
        <v>0</v>
      </c>
      <c r="BC300" s="42">
        <f>H300/(100-BD300)*100</f>
        <v>0</v>
      </c>
      <c r="BD300" s="42">
        <v>0</v>
      </c>
      <c r="BE300" s="42">
        <f>M300</f>
        <v>1.9200000000000002E-2</v>
      </c>
      <c r="BG300" s="43">
        <f>G300*AN300</f>
        <v>0</v>
      </c>
      <c r="BH300" s="43">
        <f>G300*AO300</f>
        <v>0</v>
      </c>
      <c r="BI300" s="43">
        <f>G300*H300</f>
        <v>0</v>
      </c>
      <c r="BJ300" s="43" t="s">
        <v>81</v>
      </c>
      <c r="BK300" s="42"/>
    </row>
    <row r="301" spans="1:63">
      <c r="A301" s="327" t="s">
        <v>573</v>
      </c>
      <c r="B301" s="327" t="s">
        <v>567</v>
      </c>
      <c r="C301" s="327" t="s">
        <v>569</v>
      </c>
      <c r="D301" s="486" t="s">
        <v>572</v>
      </c>
      <c r="E301" s="487"/>
      <c r="F301" s="327" t="s">
        <v>150</v>
      </c>
      <c r="G301" s="328">
        <v>0.7</v>
      </c>
      <c r="H301" s="324">
        <v>0</v>
      </c>
      <c r="I301" s="328">
        <f>G301*AN301</f>
        <v>0</v>
      </c>
      <c r="J301" s="328">
        <f>G301*AO301</f>
        <v>0</v>
      </c>
      <c r="K301" s="328">
        <f>G301*H301</f>
        <v>0</v>
      </c>
      <c r="L301" s="328">
        <v>1</v>
      </c>
      <c r="M301" s="328">
        <f>G301*L301</f>
        <v>0.7</v>
      </c>
      <c r="N301" s="308"/>
      <c r="Y301" s="42">
        <f>IF(AP301="5",BI301,0)</f>
        <v>0</v>
      </c>
      <c r="AA301" s="42">
        <f>IF(AP301="1",BG301,0)</f>
        <v>0</v>
      </c>
      <c r="AB301" s="42">
        <f>IF(AP301="1",BH301,0)</f>
        <v>0</v>
      </c>
      <c r="AC301" s="42">
        <f>IF(AP301="7",BG301,0)</f>
        <v>0</v>
      </c>
      <c r="AD301" s="42">
        <f>IF(AP301="7",BH301,0)</f>
        <v>0</v>
      </c>
      <c r="AE301" s="42">
        <f>IF(AP301="2",BG301,0)</f>
        <v>0</v>
      </c>
      <c r="AF301" s="42">
        <f>IF(AP301="2",BH301,0)</f>
        <v>0</v>
      </c>
      <c r="AG301" s="42">
        <f>IF(AP301="0",BI301,0)</f>
        <v>0</v>
      </c>
      <c r="AH301" s="44" t="s">
        <v>567</v>
      </c>
      <c r="AI301" s="43">
        <f>IF(AM301=0,K301,0)</f>
        <v>0</v>
      </c>
      <c r="AJ301" s="43">
        <f>IF(AM301=0,K301,0)</f>
        <v>0</v>
      </c>
      <c r="AK301" s="43">
        <f>IF(AM301=20,K301,0)</f>
        <v>0</v>
      </c>
      <c r="AM301" s="42">
        <v>20</v>
      </c>
      <c r="AN301" s="42">
        <f>H301*1</f>
        <v>0</v>
      </c>
      <c r="AO301" s="42">
        <f>H301*(1-1)</f>
        <v>0</v>
      </c>
      <c r="AP301" s="46" t="s">
        <v>85</v>
      </c>
      <c r="AU301" s="42">
        <f>AV301+AW301</f>
        <v>0</v>
      </c>
      <c r="AV301" s="42">
        <f>G301*AN301</f>
        <v>0</v>
      </c>
      <c r="AW301" s="42">
        <f>G301*AO301</f>
        <v>0</v>
      </c>
      <c r="AX301" s="45" t="s">
        <v>84</v>
      </c>
      <c r="AY301" s="45" t="s">
        <v>566</v>
      </c>
      <c r="AZ301" s="44" t="s">
        <v>565</v>
      </c>
      <c r="BB301" s="42">
        <f>AV301+AW301</f>
        <v>0</v>
      </c>
      <c r="BC301" s="42">
        <f>H301/(100-BD301)*100</f>
        <v>0</v>
      </c>
      <c r="BD301" s="42">
        <v>0</v>
      </c>
      <c r="BE301" s="42">
        <f>M301</f>
        <v>0.7</v>
      </c>
      <c r="BG301" s="43">
        <f>G301*AN301</f>
        <v>0</v>
      </c>
      <c r="BH301" s="43">
        <f>G301*AO301</f>
        <v>0</v>
      </c>
      <c r="BI301" s="43">
        <f>G301*H301</f>
        <v>0</v>
      </c>
      <c r="BJ301" s="43" t="s">
        <v>81</v>
      </c>
      <c r="BK301" s="42"/>
    </row>
    <row r="302" spans="1:63">
      <c r="A302" s="325"/>
      <c r="B302" s="325"/>
      <c r="C302" s="326" t="s">
        <v>79</v>
      </c>
      <c r="D302" s="484" t="s">
        <v>571</v>
      </c>
      <c r="E302" s="485"/>
      <c r="F302" s="485"/>
      <c r="G302" s="485"/>
      <c r="H302" s="485"/>
      <c r="I302" s="485"/>
      <c r="J302" s="485"/>
      <c r="K302" s="485"/>
      <c r="L302" s="485"/>
      <c r="M302" s="485"/>
      <c r="N302" s="308"/>
    </row>
    <row r="303" spans="1:63">
      <c r="A303" s="327" t="s">
        <v>570</v>
      </c>
      <c r="B303" s="327" t="s">
        <v>567</v>
      </c>
      <c r="C303" s="327" t="s">
        <v>569</v>
      </c>
      <c r="D303" s="486" t="s">
        <v>568</v>
      </c>
      <c r="E303" s="487"/>
      <c r="F303" s="327" t="s">
        <v>150</v>
      </c>
      <c r="G303" s="328">
        <v>2</v>
      </c>
      <c r="H303" s="324">
        <v>0</v>
      </c>
      <c r="I303" s="328">
        <f>G303*AN303</f>
        <v>0</v>
      </c>
      <c r="J303" s="328">
        <f>G303*AO303</f>
        <v>0</v>
      </c>
      <c r="K303" s="328">
        <f>G303*H303</f>
        <v>0</v>
      </c>
      <c r="L303" s="328">
        <v>1</v>
      </c>
      <c r="M303" s="328">
        <f>G303*L303</f>
        <v>2</v>
      </c>
      <c r="N303" s="308"/>
      <c r="Y303" s="42">
        <f>IF(AP303="5",BI303,0)</f>
        <v>0</v>
      </c>
      <c r="AA303" s="42">
        <f>IF(AP303="1",BG303,0)</f>
        <v>0</v>
      </c>
      <c r="AB303" s="42">
        <f>IF(AP303="1",BH303,0)</f>
        <v>0</v>
      </c>
      <c r="AC303" s="42">
        <f>IF(AP303="7",BG303,0)</f>
        <v>0</v>
      </c>
      <c r="AD303" s="42">
        <f>IF(AP303="7",BH303,0)</f>
        <v>0</v>
      </c>
      <c r="AE303" s="42">
        <f>IF(AP303="2",BG303,0)</f>
        <v>0</v>
      </c>
      <c r="AF303" s="42">
        <f>IF(AP303="2",BH303,0)</f>
        <v>0</v>
      </c>
      <c r="AG303" s="42">
        <f>IF(AP303="0",BI303,0)</f>
        <v>0</v>
      </c>
      <c r="AH303" s="44" t="s">
        <v>567</v>
      </c>
      <c r="AI303" s="43">
        <f>IF(AM303=0,K303,0)</f>
        <v>0</v>
      </c>
      <c r="AJ303" s="43">
        <f>IF(AM303=0,K303,0)</f>
        <v>0</v>
      </c>
      <c r="AK303" s="43">
        <f>IF(AM303=20,K303,0)</f>
        <v>0</v>
      </c>
      <c r="AM303" s="42">
        <v>20</v>
      </c>
      <c r="AN303" s="42">
        <f>H303*1</f>
        <v>0</v>
      </c>
      <c r="AO303" s="42">
        <f>H303*(1-1)</f>
        <v>0</v>
      </c>
      <c r="AP303" s="46" t="s">
        <v>85</v>
      </c>
      <c r="AU303" s="42">
        <f>AV303+AW303</f>
        <v>0</v>
      </c>
      <c r="AV303" s="42">
        <f>G303*AN303</f>
        <v>0</v>
      </c>
      <c r="AW303" s="42">
        <f>G303*AO303</f>
        <v>0</v>
      </c>
      <c r="AX303" s="45" t="s">
        <v>84</v>
      </c>
      <c r="AY303" s="45" t="s">
        <v>566</v>
      </c>
      <c r="AZ303" s="44" t="s">
        <v>565</v>
      </c>
      <c r="BB303" s="42">
        <f>AV303+AW303</f>
        <v>0</v>
      </c>
      <c r="BC303" s="42">
        <f>H303/(100-BD303)*100</f>
        <v>0</v>
      </c>
      <c r="BD303" s="42">
        <v>0</v>
      </c>
      <c r="BE303" s="42">
        <f>M303</f>
        <v>2</v>
      </c>
      <c r="BG303" s="43">
        <f>G303*AN303</f>
        <v>0</v>
      </c>
      <c r="BH303" s="43">
        <f>G303*AO303</f>
        <v>0</v>
      </c>
      <c r="BI303" s="43">
        <f>G303*H303</f>
        <v>0</v>
      </c>
      <c r="BJ303" s="43" t="s">
        <v>81</v>
      </c>
      <c r="BK303" s="42"/>
    </row>
    <row r="304" spans="1:63">
      <c r="A304" s="325"/>
      <c r="B304" s="325"/>
      <c r="C304" s="326" t="s">
        <v>79</v>
      </c>
      <c r="D304" s="484" t="s">
        <v>564</v>
      </c>
      <c r="E304" s="485"/>
      <c r="F304" s="485"/>
      <c r="G304" s="485"/>
      <c r="H304" s="485"/>
      <c r="I304" s="485"/>
      <c r="J304" s="485"/>
      <c r="K304" s="485"/>
      <c r="L304" s="485"/>
      <c r="M304" s="485"/>
      <c r="N304" s="308"/>
    </row>
    <row r="305" spans="1:63">
      <c r="A305" s="315"/>
      <c r="B305" s="316" t="s">
        <v>503</v>
      </c>
      <c r="C305" s="316"/>
      <c r="D305" s="489" t="s">
        <v>563</v>
      </c>
      <c r="E305" s="490"/>
      <c r="F305" s="315" t="s">
        <v>89</v>
      </c>
      <c r="G305" s="315" t="s">
        <v>89</v>
      </c>
      <c r="H305" s="315" t="s">
        <v>89</v>
      </c>
      <c r="I305" s="317">
        <f>I306+I310+I314+I317+I326+I329+I331+I333</f>
        <v>0</v>
      </c>
      <c r="J305" s="317">
        <f>J306+J310+J314+J317+J326+J329+J331+J333</f>
        <v>0</v>
      </c>
      <c r="K305" s="317">
        <f>K306+K310+K314+K317+K326+K329+K331+K333</f>
        <v>0</v>
      </c>
      <c r="L305" s="318"/>
      <c r="M305" s="317">
        <f>M306+M310+M314+M317+M326+M329+M331+M333</f>
        <v>9.3501007000000005</v>
      </c>
      <c r="N305" s="308"/>
    </row>
    <row r="306" spans="1:63">
      <c r="A306" s="319"/>
      <c r="B306" s="320" t="s">
        <v>503</v>
      </c>
      <c r="C306" s="320" t="s">
        <v>499</v>
      </c>
      <c r="D306" s="491" t="s">
        <v>498</v>
      </c>
      <c r="E306" s="492"/>
      <c r="F306" s="319" t="s">
        <v>89</v>
      </c>
      <c r="G306" s="319" t="s">
        <v>89</v>
      </c>
      <c r="H306" s="319" t="s">
        <v>89</v>
      </c>
      <c r="I306" s="321">
        <f>SUM(I307:I309)</f>
        <v>0</v>
      </c>
      <c r="J306" s="321">
        <f>SUM(J307:J309)</f>
        <v>0</v>
      </c>
      <c r="K306" s="321">
        <f>SUM(K307:K309)</f>
        <v>0</v>
      </c>
      <c r="L306" s="322"/>
      <c r="M306" s="321">
        <f>SUM(M307:M309)</f>
        <v>0</v>
      </c>
      <c r="N306" s="308"/>
      <c r="AH306" s="44" t="s">
        <v>503</v>
      </c>
      <c r="AR306" s="47">
        <f>SUM(AI307:AI309)</f>
        <v>0</v>
      </c>
      <c r="AS306" s="47">
        <f>SUM(AJ307:AJ309)</f>
        <v>0</v>
      </c>
      <c r="AT306" s="47">
        <f>SUM(AK307:AK309)</f>
        <v>0</v>
      </c>
    </row>
    <row r="307" spans="1:63">
      <c r="A307" s="323" t="s">
        <v>562</v>
      </c>
      <c r="B307" s="323" t="s">
        <v>503</v>
      </c>
      <c r="C307" s="323" t="s">
        <v>494</v>
      </c>
      <c r="D307" s="496" t="s">
        <v>493</v>
      </c>
      <c r="E307" s="497"/>
      <c r="F307" s="323" t="s">
        <v>122</v>
      </c>
      <c r="G307" s="324">
        <v>2.2999999999999998</v>
      </c>
      <c r="H307" s="324">
        <v>0</v>
      </c>
      <c r="I307" s="324">
        <f>G307*AN307</f>
        <v>0</v>
      </c>
      <c r="J307" s="324">
        <f>G307*AO307</f>
        <v>0</v>
      </c>
      <c r="K307" s="324">
        <f>G307*H307</f>
        <v>0</v>
      </c>
      <c r="L307" s="324">
        <v>0</v>
      </c>
      <c r="M307" s="324">
        <f>G307*L307</f>
        <v>0</v>
      </c>
      <c r="N307" s="308"/>
      <c r="Y307" s="42">
        <f>IF(AP307="5",BI307,0)</f>
        <v>0</v>
      </c>
      <c r="AA307" s="42">
        <f>IF(AP307="1",BG307,0)</f>
        <v>0</v>
      </c>
      <c r="AB307" s="42">
        <f>IF(AP307="1",BH307,0)</f>
        <v>0</v>
      </c>
      <c r="AC307" s="42">
        <f>IF(AP307="7",BG307,0)</f>
        <v>0</v>
      </c>
      <c r="AD307" s="42">
        <f>IF(AP307="7",BH307,0)</f>
        <v>0</v>
      </c>
      <c r="AE307" s="42">
        <f>IF(AP307="2",BG307,0)</f>
        <v>0</v>
      </c>
      <c r="AF307" s="42">
        <f>IF(AP307="2",BH307,0)</f>
        <v>0</v>
      </c>
      <c r="AG307" s="42">
        <f>IF(AP307="0",BI307,0)</f>
        <v>0</v>
      </c>
      <c r="AH307" s="44" t="s">
        <v>503</v>
      </c>
      <c r="AI307" s="48">
        <f>IF(AM307=0,K307,0)</f>
        <v>0</v>
      </c>
      <c r="AJ307" s="48">
        <f>IF(AM307=0,K307,0)</f>
        <v>0</v>
      </c>
      <c r="AK307" s="48">
        <f>IF(AM307=20,K307,0)</f>
        <v>0</v>
      </c>
      <c r="AM307" s="42">
        <v>20</v>
      </c>
      <c r="AN307" s="42">
        <f>H307*0</f>
        <v>0</v>
      </c>
      <c r="AO307" s="42">
        <f>H307*(1-0)</f>
        <v>0</v>
      </c>
      <c r="AP307" s="49" t="s">
        <v>94</v>
      </c>
      <c r="AU307" s="42">
        <f>AV307+AW307</f>
        <v>0</v>
      </c>
      <c r="AV307" s="42">
        <f>G307*AN307</f>
        <v>0</v>
      </c>
      <c r="AW307" s="42">
        <f>G307*AO307</f>
        <v>0</v>
      </c>
      <c r="AX307" s="45" t="s">
        <v>486</v>
      </c>
      <c r="AY307" s="45" t="s">
        <v>558</v>
      </c>
      <c r="AZ307" s="44" t="s">
        <v>501</v>
      </c>
      <c r="BB307" s="42">
        <f>AV307+AW307</f>
        <v>0</v>
      </c>
      <c r="BC307" s="42">
        <f>H307/(100-BD307)*100</f>
        <v>0</v>
      </c>
      <c r="BD307" s="42">
        <v>0</v>
      </c>
      <c r="BE307" s="42">
        <f>M307</f>
        <v>0</v>
      </c>
      <c r="BG307" s="48">
        <f>G307*AN307</f>
        <v>0</v>
      </c>
      <c r="BH307" s="48">
        <f>G307*AO307</f>
        <v>0</v>
      </c>
      <c r="BI307" s="48">
        <f>G307*H307</f>
        <v>0</v>
      </c>
      <c r="BJ307" s="48" t="s">
        <v>91</v>
      </c>
      <c r="BK307" s="42">
        <v>16</v>
      </c>
    </row>
    <row r="308" spans="1:63">
      <c r="A308" s="323" t="s">
        <v>561</v>
      </c>
      <c r="B308" s="323" t="s">
        <v>503</v>
      </c>
      <c r="C308" s="323" t="s">
        <v>491</v>
      </c>
      <c r="D308" s="496" t="s">
        <v>560</v>
      </c>
      <c r="E308" s="497"/>
      <c r="F308" s="323" t="s">
        <v>122</v>
      </c>
      <c r="G308" s="324">
        <v>2.8</v>
      </c>
      <c r="H308" s="324">
        <v>0</v>
      </c>
      <c r="I308" s="324">
        <f>G308*AN308</f>
        <v>0</v>
      </c>
      <c r="J308" s="324">
        <f>G308*AO308</f>
        <v>0</v>
      </c>
      <c r="K308" s="324">
        <f>G308*H308</f>
        <v>0</v>
      </c>
      <c r="L308" s="324">
        <v>0</v>
      </c>
      <c r="M308" s="324">
        <f>G308*L308</f>
        <v>0</v>
      </c>
      <c r="N308" s="308"/>
      <c r="Y308" s="42">
        <f>IF(AP308="5",BI308,0)</f>
        <v>0</v>
      </c>
      <c r="AA308" s="42">
        <f>IF(AP308="1",BG308,0)</f>
        <v>0</v>
      </c>
      <c r="AB308" s="42">
        <f>IF(AP308="1",BH308,0)</f>
        <v>0</v>
      </c>
      <c r="AC308" s="42">
        <f>IF(AP308="7",BG308,0)</f>
        <v>0</v>
      </c>
      <c r="AD308" s="42">
        <f>IF(AP308="7",BH308,0)</f>
        <v>0</v>
      </c>
      <c r="AE308" s="42">
        <f>IF(AP308="2",BG308,0)</f>
        <v>0</v>
      </c>
      <c r="AF308" s="42">
        <f>IF(AP308="2",BH308,0)</f>
        <v>0</v>
      </c>
      <c r="AG308" s="42">
        <f>IF(AP308="0",BI308,0)</f>
        <v>0</v>
      </c>
      <c r="AH308" s="44" t="s">
        <v>503</v>
      </c>
      <c r="AI308" s="48">
        <f>IF(AM308=0,K308,0)</f>
        <v>0</v>
      </c>
      <c r="AJ308" s="48">
        <f>IF(AM308=0,K308,0)</f>
        <v>0</v>
      </c>
      <c r="AK308" s="48">
        <f>IF(AM308=20,K308,0)</f>
        <v>0</v>
      </c>
      <c r="AM308" s="42">
        <v>20</v>
      </c>
      <c r="AN308" s="42">
        <f>H308*0</f>
        <v>0</v>
      </c>
      <c r="AO308" s="42">
        <f>H308*(1-0)</f>
        <v>0</v>
      </c>
      <c r="AP308" s="49" t="s">
        <v>94</v>
      </c>
      <c r="AU308" s="42">
        <f>AV308+AW308</f>
        <v>0</v>
      </c>
      <c r="AV308" s="42">
        <f>G308*AN308</f>
        <v>0</v>
      </c>
      <c r="AW308" s="42">
        <f>G308*AO308</f>
        <v>0</v>
      </c>
      <c r="AX308" s="45" t="s">
        <v>486</v>
      </c>
      <c r="AY308" s="45" t="s">
        <v>558</v>
      </c>
      <c r="AZ308" s="44" t="s">
        <v>501</v>
      </c>
      <c r="BB308" s="42">
        <f>AV308+AW308</f>
        <v>0</v>
      </c>
      <c r="BC308" s="42">
        <f>H308/(100-BD308)*100</f>
        <v>0</v>
      </c>
      <c r="BD308" s="42">
        <v>0</v>
      </c>
      <c r="BE308" s="42">
        <f>M308</f>
        <v>0</v>
      </c>
      <c r="BG308" s="48">
        <f>G308*AN308</f>
        <v>0</v>
      </c>
      <c r="BH308" s="48">
        <f>G308*AO308</f>
        <v>0</v>
      </c>
      <c r="BI308" s="48">
        <f>G308*H308</f>
        <v>0</v>
      </c>
      <c r="BJ308" s="48" t="s">
        <v>91</v>
      </c>
      <c r="BK308" s="42">
        <v>16</v>
      </c>
    </row>
    <row r="309" spans="1:63">
      <c r="A309" s="323" t="s">
        <v>559</v>
      </c>
      <c r="B309" s="323" t="s">
        <v>503</v>
      </c>
      <c r="C309" s="323" t="s">
        <v>488</v>
      </c>
      <c r="D309" s="496" t="s">
        <v>487</v>
      </c>
      <c r="E309" s="497"/>
      <c r="F309" s="323" t="s">
        <v>172</v>
      </c>
      <c r="G309" s="324">
        <v>5</v>
      </c>
      <c r="H309" s="324">
        <v>0</v>
      </c>
      <c r="I309" s="324">
        <f>G309*AN309</f>
        <v>0</v>
      </c>
      <c r="J309" s="324">
        <f>G309*AO309</f>
        <v>0</v>
      </c>
      <c r="K309" s="324">
        <f>G309*H309</f>
        <v>0</v>
      </c>
      <c r="L309" s="324">
        <v>0</v>
      </c>
      <c r="M309" s="324">
        <f>G309*L309</f>
        <v>0</v>
      </c>
      <c r="N309" s="308"/>
      <c r="Y309" s="42">
        <f>IF(AP309="5",BI309,0)</f>
        <v>0</v>
      </c>
      <c r="AA309" s="42">
        <f>IF(AP309="1",BG309,0)</f>
        <v>0</v>
      </c>
      <c r="AB309" s="42">
        <f>IF(AP309="1",BH309,0)</f>
        <v>0</v>
      </c>
      <c r="AC309" s="42">
        <f>IF(AP309="7",BG309,0)</f>
        <v>0</v>
      </c>
      <c r="AD309" s="42">
        <f>IF(AP309="7",BH309,0)</f>
        <v>0</v>
      </c>
      <c r="AE309" s="42">
        <f>IF(AP309="2",BG309,0)</f>
        <v>0</v>
      </c>
      <c r="AF309" s="42">
        <f>IF(AP309="2",BH309,0)</f>
        <v>0</v>
      </c>
      <c r="AG309" s="42">
        <f>IF(AP309="0",BI309,0)</f>
        <v>0</v>
      </c>
      <c r="AH309" s="44" t="s">
        <v>503</v>
      </c>
      <c r="AI309" s="48">
        <f>IF(AM309=0,K309,0)</f>
        <v>0</v>
      </c>
      <c r="AJ309" s="48">
        <f>IF(AM309=0,K309,0)</f>
        <v>0</v>
      </c>
      <c r="AK309" s="48">
        <f>IF(AM309=20,K309,0)</f>
        <v>0</v>
      </c>
      <c r="AM309" s="42">
        <v>20</v>
      </c>
      <c r="AN309" s="42">
        <f>H309*0</f>
        <v>0</v>
      </c>
      <c r="AO309" s="42">
        <f>H309*(1-0)</f>
        <v>0</v>
      </c>
      <c r="AP309" s="49" t="s">
        <v>94</v>
      </c>
      <c r="AU309" s="42">
        <f>AV309+AW309</f>
        <v>0</v>
      </c>
      <c r="AV309" s="42">
        <f>G309*AN309</f>
        <v>0</v>
      </c>
      <c r="AW309" s="42">
        <f>G309*AO309</f>
        <v>0</v>
      </c>
      <c r="AX309" s="45" t="s">
        <v>486</v>
      </c>
      <c r="AY309" s="45" t="s">
        <v>558</v>
      </c>
      <c r="AZ309" s="44" t="s">
        <v>501</v>
      </c>
      <c r="BB309" s="42">
        <f>AV309+AW309</f>
        <v>0</v>
      </c>
      <c r="BC309" s="42">
        <f>H309/(100-BD309)*100</f>
        <v>0</v>
      </c>
      <c r="BD309" s="42">
        <v>0</v>
      </c>
      <c r="BE309" s="42">
        <f>M309</f>
        <v>0</v>
      </c>
      <c r="BG309" s="48">
        <f>G309*AN309</f>
        <v>0</v>
      </c>
      <c r="BH309" s="48">
        <f>G309*AO309</f>
        <v>0</v>
      </c>
      <c r="BI309" s="48">
        <f>G309*H309</f>
        <v>0</v>
      </c>
      <c r="BJ309" s="48" t="s">
        <v>91</v>
      </c>
      <c r="BK309" s="42">
        <v>16</v>
      </c>
    </row>
    <row r="310" spans="1:63">
      <c r="A310" s="319"/>
      <c r="B310" s="320" t="s">
        <v>503</v>
      </c>
      <c r="C310" s="320" t="s">
        <v>304</v>
      </c>
      <c r="D310" s="491" t="s">
        <v>480</v>
      </c>
      <c r="E310" s="492"/>
      <c r="F310" s="319" t="s">
        <v>89</v>
      </c>
      <c r="G310" s="319" t="s">
        <v>89</v>
      </c>
      <c r="H310" s="319" t="s">
        <v>89</v>
      </c>
      <c r="I310" s="321">
        <f>SUM(I311:I313)</f>
        <v>0</v>
      </c>
      <c r="J310" s="321">
        <f>SUM(J311:J313)</f>
        <v>0</v>
      </c>
      <c r="K310" s="321">
        <f>SUM(K311:K313)</f>
        <v>0</v>
      </c>
      <c r="L310" s="322"/>
      <c r="M310" s="321">
        <f>SUM(M311:M313)</f>
        <v>4.2358000000000002</v>
      </c>
      <c r="N310" s="308"/>
      <c r="AH310" s="44" t="s">
        <v>503</v>
      </c>
      <c r="AR310" s="47">
        <f>SUM(AI311:AI313)</f>
        <v>0</v>
      </c>
      <c r="AS310" s="47">
        <f>SUM(AJ311:AJ313)</f>
        <v>0</v>
      </c>
      <c r="AT310" s="47">
        <f>SUM(AK311:AK313)</f>
        <v>0</v>
      </c>
    </row>
    <row r="311" spans="1:63">
      <c r="A311" s="323" t="s">
        <v>557</v>
      </c>
      <c r="B311" s="323" t="s">
        <v>503</v>
      </c>
      <c r="C311" s="323" t="s">
        <v>478</v>
      </c>
      <c r="D311" s="496" t="s">
        <v>556</v>
      </c>
      <c r="E311" s="497"/>
      <c r="F311" s="323" t="s">
        <v>122</v>
      </c>
      <c r="G311" s="324">
        <v>0.3</v>
      </c>
      <c r="H311" s="324">
        <v>0</v>
      </c>
      <c r="I311" s="324">
        <f>G311*AN311</f>
        <v>0</v>
      </c>
      <c r="J311" s="324">
        <f>G311*AO311</f>
        <v>0</v>
      </c>
      <c r="K311" s="324">
        <f>G311*H311</f>
        <v>0</v>
      </c>
      <c r="L311" s="324">
        <v>2.5249999999999999</v>
      </c>
      <c r="M311" s="324">
        <f>G311*L311</f>
        <v>0.75749999999999995</v>
      </c>
      <c r="N311" s="308"/>
      <c r="Y311" s="42">
        <f>IF(AP311="5",BI311,0)</f>
        <v>0</v>
      </c>
      <c r="AA311" s="42">
        <f>IF(AP311="1",BG311,0)</f>
        <v>0</v>
      </c>
      <c r="AB311" s="42">
        <f>IF(AP311="1",BH311,0)</f>
        <v>0</v>
      </c>
      <c r="AC311" s="42">
        <f>IF(AP311="7",BG311,0)</f>
        <v>0</v>
      </c>
      <c r="AD311" s="42">
        <f>IF(AP311="7",BH311,0)</f>
        <v>0</v>
      </c>
      <c r="AE311" s="42">
        <f>IF(AP311="2",BG311,0)</f>
        <v>0</v>
      </c>
      <c r="AF311" s="42">
        <f>IF(AP311="2",BH311,0)</f>
        <v>0</v>
      </c>
      <c r="AG311" s="42">
        <f>IF(AP311="0",BI311,0)</f>
        <v>0</v>
      </c>
      <c r="AH311" s="44" t="s">
        <v>503</v>
      </c>
      <c r="AI311" s="48">
        <f>IF(AM311=0,K311,0)</f>
        <v>0</v>
      </c>
      <c r="AJ311" s="48">
        <f>IF(AM311=0,K311,0)</f>
        <v>0</v>
      </c>
      <c r="AK311" s="48">
        <f>IF(AM311=20,K311,0)</f>
        <v>0</v>
      </c>
      <c r="AM311" s="42">
        <v>20</v>
      </c>
      <c r="AN311" s="42">
        <f>H311*0.891463815789474</f>
        <v>0</v>
      </c>
      <c r="AO311" s="42">
        <f>H311*(1-0.891463815789474)</f>
        <v>0</v>
      </c>
      <c r="AP311" s="49" t="s">
        <v>94</v>
      </c>
      <c r="AU311" s="42">
        <f>AV311+AW311</f>
        <v>0</v>
      </c>
      <c r="AV311" s="42">
        <f>G311*AN311</f>
        <v>0</v>
      </c>
      <c r="AW311" s="42">
        <f>G311*AO311</f>
        <v>0</v>
      </c>
      <c r="AX311" s="45" t="s">
        <v>302</v>
      </c>
      <c r="AY311" s="45" t="s">
        <v>549</v>
      </c>
      <c r="AZ311" s="44" t="s">
        <v>501</v>
      </c>
      <c r="BB311" s="42">
        <f>AV311+AW311</f>
        <v>0</v>
      </c>
      <c r="BC311" s="42">
        <f>H311/(100-BD311)*100</f>
        <v>0</v>
      </c>
      <c r="BD311" s="42">
        <v>0</v>
      </c>
      <c r="BE311" s="42">
        <f>M311</f>
        <v>0.75749999999999995</v>
      </c>
      <c r="BG311" s="48">
        <f>G311*AN311</f>
        <v>0</v>
      </c>
      <c r="BH311" s="48">
        <f>G311*AO311</f>
        <v>0</v>
      </c>
      <c r="BI311" s="48">
        <f>G311*H311</f>
        <v>0</v>
      </c>
      <c r="BJ311" s="48" t="s">
        <v>91</v>
      </c>
      <c r="BK311" s="42">
        <v>27</v>
      </c>
    </row>
    <row r="312" spans="1:63">
      <c r="A312" s="323" t="s">
        <v>555</v>
      </c>
      <c r="B312" s="323" t="s">
        <v>503</v>
      </c>
      <c r="C312" s="323" t="s">
        <v>554</v>
      </c>
      <c r="D312" s="496" t="s">
        <v>553</v>
      </c>
      <c r="E312" s="497"/>
      <c r="F312" s="323" t="s">
        <v>172</v>
      </c>
      <c r="G312" s="324">
        <v>5</v>
      </c>
      <c r="H312" s="324">
        <v>0</v>
      </c>
      <c r="I312" s="324">
        <f>G312*AN312</f>
        <v>0</v>
      </c>
      <c r="J312" s="324">
        <f>G312*AO312</f>
        <v>0</v>
      </c>
      <c r="K312" s="324">
        <f>G312*H312</f>
        <v>0</v>
      </c>
      <c r="L312" s="324">
        <v>3.916E-2</v>
      </c>
      <c r="M312" s="324">
        <f>G312*L312</f>
        <v>0.1958</v>
      </c>
      <c r="N312" s="308"/>
      <c r="Y312" s="42">
        <f>IF(AP312="5",BI312,0)</f>
        <v>0</v>
      </c>
      <c r="AA312" s="42">
        <f>IF(AP312="1",BG312,0)</f>
        <v>0</v>
      </c>
      <c r="AB312" s="42">
        <f>IF(AP312="1",BH312,0)</f>
        <v>0</v>
      </c>
      <c r="AC312" s="42">
        <f>IF(AP312="7",BG312,0)</f>
        <v>0</v>
      </c>
      <c r="AD312" s="42">
        <f>IF(AP312="7",BH312,0)</f>
        <v>0</v>
      </c>
      <c r="AE312" s="42">
        <f>IF(AP312="2",BG312,0)</f>
        <v>0</v>
      </c>
      <c r="AF312" s="42">
        <f>IF(AP312="2",BH312,0)</f>
        <v>0</v>
      </c>
      <c r="AG312" s="42">
        <f>IF(AP312="0",BI312,0)</f>
        <v>0</v>
      </c>
      <c r="AH312" s="44" t="s">
        <v>503</v>
      </c>
      <c r="AI312" s="48">
        <f>IF(AM312=0,K312,0)</f>
        <v>0</v>
      </c>
      <c r="AJ312" s="48">
        <f>IF(AM312=0,K312,0)</f>
        <v>0</v>
      </c>
      <c r="AK312" s="48">
        <f>IF(AM312=20,K312,0)</f>
        <v>0</v>
      </c>
      <c r="AM312" s="42">
        <v>20</v>
      </c>
      <c r="AN312" s="42">
        <f>H312*0.216761683274385</f>
        <v>0</v>
      </c>
      <c r="AO312" s="42">
        <f>H312*(1-0.216761683274385)</f>
        <v>0</v>
      </c>
      <c r="AP312" s="49" t="s">
        <v>94</v>
      </c>
      <c r="AU312" s="42">
        <f>AV312+AW312</f>
        <v>0</v>
      </c>
      <c r="AV312" s="42">
        <f>G312*AN312</f>
        <v>0</v>
      </c>
      <c r="AW312" s="42">
        <f>G312*AO312</f>
        <v>0</v>
      </c>
      <c r="AX312" s="45" t="s">
        <v>302</v>
      </c>
      <c r="AY312" s="45" t="s">
        <v>549</v>
      </c>
      <c r="AZ312" s="44" t="s">
        <v>501</v>
      </c>
      <c r="BB312" s="42">
        <f>AV312+AW312</f>
        <v>0</v>
      </c>
      <c r="BC312" s="42">
        <f>H312/(100-BD312)*100</f>
        <v>0</v>
      </c>
      <c r="BD312" s="42">
        <v>0</v>
      </c>
      <c r="BE312" s="42">
        <f>M312</f>
        <v>0.1958</v>
      </c>
      <c r="BG312" s="48">
        <f>G312*AN312</f>
        <v>0</v>
      </c>
      <c r="BH312" s="48">
        <f>G312*AO312</f>
        <v>0</v>
      </c>
      <c r="BI312" s="48">
        <f>G312*H312</f>
        <v>0</v>
      </c>
      <c r="BJ312" s="48" t="s">
        <v>91</v>
      </c>
      <c r="BK312" s="42">
        <v>27</v>
      </c>
    </row>
    <row r="313" spans="1:63">
      <c r="A313" s="323" t="s">
        <v>552</v>
      </c>
      <c r="B313" s="323" t="s">
        <v>503</v>
      </c>
      <c r="C313" s="323" t="s">
        <v>551</v>
      </c>
      <c r="D313" s="496" t="s">
        <v>550</v>
      </c>
      <c r="E313" s="497"/>
      <c r="F313" s="323" t="s">
        <v>122</v>
      </c>
      <c r="G313" s="324">
        <v>1.3</v>
      </c>
      <c r="H313" s="324">
        <v>0</v>
      </c>
      <c r="I313" s="324">
        <f>G313*AN313</f>
        <v>0</v>
      </c>
      <c r="J313" s="324">
        <f>G313*AO313</f>
        <v>0</v>
      </c>
      <c r="K313" s="324">
        <f>G313*H313</f>
        <v>0</v>
      </c>
      <c r="L313" s="324">
        <v>2.5249999999999999</v>
      </c>
      <c r="M313" s="324">
        <f>G313*L313</f>
        <v>3.2825000000000002</v>
      </c>
      <c r="N313" s="308"/>
      <c r="Y313" s="42">
        <f>IF(AP313="5",BI313,0)</f>
        <v>0</v>
      </c>
      <c r="AA313" s="42">
        <f>IF(AP313="1",BG313,0)</f>
        <v>0</v>
      </c>
      <c r="AB313" s="42">
        <f>IF(AP313="1",BH313,0)</f>
        <v>0</v>
      </c>
      <c r="AC313" s="42">
        <f>IF(AP313="7",BG313,0)</f>
        <v>0</v>
      </c>
      <c r="AD313" s="42">
        <f>IF(AP313="7",BH313,0)</f>
        <v>0</v>
      </c>
      <c r="AE313" s="42">
        <f>IF(AP313="2",BG313,0)</f>
        <v>0</v>
      </c>
      <c r="AF313" s="42">
        <f>IF(AP313="2",BH313,0)</f>
        <v>0</v>
      </c>
      <c r="AG313" s="42">
        <f>IF(AP313="0",BI313,0)</f>
        <v>0</v>
      </c>
      <c r="AH313" s="44" t="s">
        <v>503</v>
      </c>
      <c r="AI313" s="48">
        <f>IF(AM313=0,K313,0)</f>
        <v>0</v>
      </c>
      <c r="AJ313" s="48">
        <f>IF(AM313=0,K313,0)</f>
        <v>0</v>
      </c>
      <c r="AK313" s="48">
        <f>IF(AM313=20,K313,0)</f>
        <v>0</v>
      </c>
      <c r="AM313" s="42">
        <v>20</v>
      </c>
      <c r="AN313" s="42">
        <f>H313*0.898837455830389</f>
        <v>0</v>
      </c>
      <c r="AO313" s="42">
        <f>H313*(1-0.898837455830389)</f>
        <v>0</v>
      </c>
      <c r="AP313" s="49" t="s">
        <v>94</v>
      </c>
      <c r="AU313" s="42">
        <f>AV313+AW313</f>
        <v>0</v>
      </c>
      <c r="AV313" s="42">
        <f>G313*AN313</f>
        <v>0</v>
      </c>
      <c r="AW313" s="42">
        <f>G313*AO313</f>
        <v>0</v>
      </c>
      <c r="AX313" s="45" t="s">
        <v>302</v>
      </c>
      <c r="AY313" s="45" t="s">
        <v>549</v>
      </c>
      <c r="AZ313" s="44" t="s">
        <v>501</v>
      </c>
      <c r="BB313" s="42">
        <f>AV313+AW313</f>
        <v>0</v>
      </c>
      <c r="BC313" s="42">
        <f>H313/(100-BD313)*100</f>
        <v>0</v>
      </c>
      <c r="BD313" s="42">
        <v>0</v>
      </c>
      <c r="BE313" s="42">
        <f>M313</f>
        <v>3.2825000000000002</v>
      </c>
      <c r="BG313" s="48">
        <f>G313*AN313</f>
        <v>0</v>
      </c>
      <c r="BH313" s="48">
        <f>G313*AO313</f>
        <v>0</v>
      </c>
      <c r="BI313" s="48">
        <f>G313*H313</f>
        <v>0</v>
      </c>
      <c r="BJ313" s="48" t="s">
        <v>91</v>
      </c>
      <c r="BK313" s="42">
        <v>27</v>
      </c>
    </row>
    <row r="314" spans="1:63">
      <c r="A314" s="319"/>
      <c r="B314" s="320" t="s">
        <v>503</v>
      </c>
      <c r="C314" s="320" t="s">
        <v>90</v>
      </c>
      <c r="D314" s="491" t="s">
        <v>96</v>
      </c>
      <c r="E314" s="492"/>
      <c r="F314" s="319" t="s">
        <v>89</v>
      </c>
      <c r="G314" s="319" t="s">
        <v>89</v>
      </c>
      <c r="H314" s="319" t="s">
        <v>89</v>
      </c>
      <c r="I314" s="321">
        <f>SUM(I315:I316)</f>
        <v>0</v>
      </c>
      <c r="J314" s="321">
        <f>SUM(J315:J316)</f>
        <v>0</v>
      </c>
      <c r="K314" s="321">
        <f>SUM(K315:K316)</f>
        <v>0</v>
      </c>
      <c r="L314" s="322"/>
      <c r="M314" s="321">
        <f>SUM(M315:M316)</f>
        <v>0</v>
      </c>
      <c r="N314" s="308"/>
      <c r="AH314" s="44" t="s">
        <v>503</v>
      </c>
      <c r="AR314" s="47">
        <f>SUM(AI315:AI316)</f>
        <v>0</v>
      </c>
      <c r="AS314" s="47">
        <f>SUM(AJ315:AJ316)</f>
        <v>0</v>
      </c>
      <c r="AT314" s="47">
        <f>SUM(AK315:AK316)</f>
        <v>0</v>
      </c>
    </row>
    <row r="315" spans="1:63">
      <c r="A315" s="323" t="s">
        <v>548</v>
      </c>
      <c r="B315" s="323" t="s">
        <v>503</v>
      </c>
      <c r="C315" s="323" t="s">
        <v>95</v>
      </c>
      <c r="D315" s="496" t="s">
        <v>547</v>
      </c>
      <c r="E315" s="497"/>
      <c r="F315" s="323" t="s">
        <v>87</v>
      </c>
      <c r="G315" s="324">
        <v>1</v>
      </c>
      <c r="H315" s="324">
        <v>0</v>
      </c>
      <c r="I315" s="324">
        <f>G315*AN315</f>
        <v>0</v>
      </c>
      <c r="J315" s="324">
        <f>G315*AO315</f>
        <v>0</v>
      </c>
      <c r="K315" s="324">
        <f>G315*H315</f>
        <v>0</v>
      </c>
      <c r="L315" s="324">
        <v>0</v>
      </c>
      <c r="M315" s="324">
        <f>G315*L315</f>
        <v>0</v>
      </c>
      <c r="N315" s="308"/>
      <c r="Y315" s="42">
        <f>IF(AP315="5",BI315,0)</f>
        <v>0</v>
      </c>
      <c r="AA315" s="42">
        <f>IF(AP315="1",BG315,0)</f>
        <v>0</v>
      </c>
      <c r="AB315" s="42">
        <f>IF(AP315="1",BH315,0)</f>
        <v>0</v>
      </c>
      <c r="AC315" s="42">
        <f>IF(AP315="7",BG315,0)</f>
        <v>0</v>
      </c>
      <c r="AD315" s="42">
        <f>IF(AP315="7",BH315,0)</f>
        <v>0</v>
      </c>
      <c r="AE315" s="42">
        <f>IF(AP315="2",BG315,0)</f>
        <v>0</v>
      </c>
      <c r="AF315" s="42">
        <f>IF(AP315="2",BH315,0)</f>
        <v>0</v>
      </c>
      <c r="AG315" s="42">
        <f>IF(AP315="0",BI315,0)</f>
        <v>0</v>
      </c>
      <c r="AH315" s="44" t="s">
        <v>503</v>
      </c>
      <c r="AI315" s="48">
        <f>IF(AM315=0,K315,0)</f>
        <v>0</v>
      </c>
      <c r="AJ315" s="48">
        <f>IF(AM315=0,K315,0)</f>
        <v>0</v>
      </c>
      <c r="AK315" s="48">
        <f>IF(AM315=20,K315,0)</f>
        <v>0</v>
      </c>
      <c r="AM315" s="42">
        <v>20</v>
      </c>
      <c r="AN315" s="42">
        <f>H315*0.999988000143998</f>
        <v>0</v>
      </c>
      <c r="AO315" s="42">
        <f>H315*(1-0.999988000143998)</f>
        <v>0</v>
      </c>
      <c r="AP315" s="49" t="s">
        <v>94</v>
      </c>
      <c r="AU315" s="42">
        <f>AV315+AW315</f>
        <v>0</v>
      </c>
      <c r="AV315" s="42">
        <f>G315*AN315</f>
        <v>0</v>
      </c>
      <c r="AW315" s="42">
        <f>G315*AO315</f>
        <v>0</v>
      </c>
      <c r="AX315" s="45" t="s">
        <v>93</v>
      </c>
      <c r="AY315" s="45" t="s">
        <v>544</v>
      </c>
      <c r="AZ315" s="44" t="s">
        <v>501</v>
      </c>
      <c r="BB315" s="42">
        <f>AV315+AW315</f>
        <v>0</v>
      </c>
      <c r="BC315" s="42">
        <f>H315/(100-BD315)*100</f>
        <v>0</v>
      </c>
      <c r="BD315" s="42">
        <v>0</v>
      </c>
      <c r="BE315" s="42">
        <f>M315</f>
        <v>0</v>
      </c>
      <c r="BG315" s="48">
        <f>G315*AN315</f>
        <v>0</v>
      </c>
      <c r="BH315" s="48">
        <f>G315*AO315</f>
        <v>0</v>
      </c>
      <c r="BI315" s="48">
        <f>G315*H315</f>
        <v>0</v>
      </c>
      <c r="BJ315" s="48" t="s">
        <v>91</v>
      </c>
      <c r="BK315" s="42" t="s">
        <v>90</v>
      </c>
    </row>
    <row r="316" spans="1:63">
      <c r="A316" s="323" t="s">
        <v>546</v>
      </c>
      <c r="B316" s="323" t="s">
        <v>503</v>
      </c>
      <c r="C316" s="323" t="s">
        <v>95</v>
      </c>
      <c r="D316" s="496" t="s">
        <v>545</v>
      </c>
      <c r="E316" s="497"/>
      <c r="F316" s="323" t="s">
        <v>87</v>
      </c>
      <c r="G316" s="324">
        <v>1</v>
      </c>
      <c r="H316" s="324">
        <v>0</v>
      </c>
      <c r="I316" s="324">
        <f>G316*AN316</f>
        <v>0</v>
      </c>
      <c r="J316" s="324">
        <f>G316*AO316</f>
        <v>0</v>
      </c>
      <c r="K316" s="324">
        <f>G316*H316</f>
        <v>0</v>
      </c>
      <c r="L316" s="324">
        <v>0</v>
      </c>
      <c r="M316" s="324">
        <f>G316*L316</f>
        <v>0</v>
      </c>
      <c r="N316" s="308"/>
      <c r="Y316" s="42">
        <f>IF(AP316="5",BI316,0)</f>
        <v>0</v>
      </c>
      <c r="AA316" s="42">
        <f>IF(AP316="1",BG316,0)</f>
        <v>0</v>
      </c>
      <c r="AB316" s="42">
        <f>IF(AP316="1",BH316,0)</f>
        <v>0</v>
      </c>
      <c r="AC316" s="42">
        <f>IF(AP316="7",BG316,0)</f>
        <v>0</v>
      </c>
      <c r="AD316" s="42">
        <f>IF(AP316="7",BH316,0)</f>
        <v>0</v>
      </c>
      <c r="AE316" s="42">
        <f>IF(AP316="2",BG316,0)</f>
        <v>0</v>
      </c>
      <c r="AF316" s="42">
        <f>IF(AP316="2",BH316,0)</f>
        <v>0</v>
      </c>
      <c r="AG316" s="42">
        <f>IF(AP316="0",BI316,0)</f>
        <v>0</v>
      </c>
      <c r="AH316" s="44" t="s">
        <v>503</v>
      </c>
      <c r="AI316" s="48">
        <f>IF(AM316=0,K316,0)</f>
        <v>0</v>
      </c>
      <c r="AJ316" s="48">
        <f>IF(AM316=0,K316,0)</f>
        <v>0</v>
      </c>
      <c r="AK316" s="48">
        <f>IF(AM316=20,K316,0)</f>
        <v>0</v>
      </c>
      <c r="AM316" s="42">
        <v>20</v>
      </c>
      <c r="AN316" s="42">
        <f>H316*0.999988000143998</f>
        <v>0</v>
      </c>
      <c r="AO316" s="42">
        <f>H316*(1-0.999988000143998)</f>
        <v>0</v>
      </c>
      <c r="AP316" s="49" t="s">
        <v>94</v>
      </c>
      <c r="AU316" s="42">
        <f>AV316+AW316</f>
        <v>0</v>
      </c>
      <c r="AV316" s="42">
        <f>G316*AN316</f>
        <v>0</v>
      </c>
      <c r="AW316" s="42">
        <f>G316*AO316</f>
        <v>0</v>
      </c>
      <c r="AX316" s="45" t="s">
        <v>93</v>
      </c>
      <c r="AY316" s="45" t="s">
        <v>544</v>
      </c>
      <c r="AZ316" s="44" t="s">
        <v>501</v>
      </c>
      <c r="BB316" s="42">
        <f>AV316+AW316</f>
        <v>0</v>
      </c>
      <c r="BC316" s="42">
        <f>H316/(100-BD316)*100</f>
        <v>0</v>
      </c>
      <c r="BD316" s="42">
        <v>0</v>
      </c>
      <c r="BE316" s="42">
        <f>M316</f>
        <v>0</v>
      </c>
      <c r="BG316" s="48">
        <f>G316*AN316</f>
        <v>0</v>
      </c>
      <c r="BH316" s="48">
        <f>G316*AO316</f>
        <v>0</v>
      </c>
      <c r="BI316" s="48">
        <f>G316*H316</f>
        <v>0</v>
      </c>
      <c r="BJ316" s="48" t="s">
        <v>91</v>
      </c>
      <c r="BK316" s="42" t="s">
        <v>90</v>
      </c>
    </row>
    <row r="317" spans="1:63">
      <c r="A317" s="319"/>
      <c r="B317" s="320" t="s">
        <v>503</v>
      </c>
      <c r="C317" s="320" t="s">
        <v>543</v>
      </c>
      <c r="D317" s="491" t="s">
        <v>542</v>
      </c>
      <c r="E317" s="492"/>
      <c r="F317" s="319" t="s">
        <v>89</v>
      </c>
      <c r="G317" s="319" t="s">
        <v>89</v>
      </c>
      <c r="H317" s="319" t="s">
        <v>89</v>
      </c>
      <c r="I317" s="321">
        <f>SUM(I318:I324)</f>
        <v>0</v>
      </c>
      <c r="J317" s="321">
        <f>SUM(J318:J324)</f>
        <v>0</v>
      </c>
      <c r="K317" s="321">
        <f>SUM(K318:K324)</f>
        <v>0</v>
      </c>
      <c r="L317" s="322"/>
      <c r="M317" s="321">
        <f>SUM(M318:M324)</f>
        <v>2.6143007000000003</v>
      </c>
      <c r="N317" s="308"/>
      <c r="AH317" s="44" t="s">
        <v>503</v>
      </c>
      <c r="AR317" s="47">
        <f>SUM(AI318:AI324)</f>
        <v>0</v>
      </c>
      <c r="AS317" s="47">
        <f>SUM(AJ318:AJ324)</f>
        <v>0</v>
      </c>
      <c r="AT317" s="47">
        <f>SUM(AK318:AK324)</f>
        <v>0</v>
      </c>
    </row>
    <row r="318" spans="1:63">
      <c r="A318" s="323" t="s">
        <v>541</v>
      </c>
      <c r="B318" s="323" t="s">
        <v>503</v>
      </c>
      <c r="C318" s="323" t="s">
        <v>540</v>
      </c>
      <c r="D318" s="496" t="s">
        <v>539</v>
      </c>
      <c r="E318" s="497"/>
      <c r="F318" s="323" t="s">
        <v>122</v>
      </c>
      <c r="G318" s="324">
        <v>0.7</v>
      </c>
      <c r="H318" s="324">
        <v>0</v>
      </c>
      <c r="I318" s="324">
        <f>G318*AN318</f>
        <v>0</v>
      </c>
      <c r="J318" s="324">
        <f>G318*AO318</f>
        <v>0</v>
      </c>
      <c r="K318" s="324">
        <f>G318*H318</f>
        <v>0</v>
      </c>
      <c r="L318" s="324">
        <v>0</v>
      </c>
      <c r="M318" s="324">
        <f>G318*L318</f>
        <v>0</v>
      </c>
      <c r="N318" s="308"/>
      <c r="Y318" s="42">
        <f>IF(AP318="5",BI318,0)</f>
        <v>0</v>
      </c>
      <c r="AA318" s="42">
        <f>IF(AP318="1",BG318,0)</f>
        <v>0</v>
      </c>
      <c r="AB318" s="42">
        <f>IF(AP318="1",BH318,0)</f>
        <v>0</v>
      </c>
      <c r="AC318" s="42">
        <f>IF(AP318="7",BG318,0)</f>
        <v>0</v>
      </c>
      <c r="AD318" s="42">
        <f>IF(AP318="7",BH318,0)</f>
        <v>0</v>
      </c>
      <c r="AE318" s="42">
        <f>IF(AP318="2",BG318,0)</f>
        <v>0</v>
      </c>
      <c r="AF318" s="42">
        <f>IF(AP318="2",BH318,0)</f>
        <v>0</v>
      </c>
      <c r="AG318" s="42">
        <f>IF(AP318="0",BI318,0)</f>
        <v>0</v>
      </c>
      <c r="AH318" s="44" t="s">
        <v>503</v>
      </c>
      <c r="AI318" s="48">
        <f>IF(AM318=0,K318,0)</f>
        <v>0</v>
      </c>
      <c r="AJ318" s="48">
        <f>IF(AM318=0,K318,0)</f>
        <v>0</v>
      </c>
      <c r="AK318" s="48">
        <f>IF(AM318=20,K318,0)</f>
        <v>0</v>
      </c>
      <c r="AM318" s="42">
        <v>20</v>
      </c>
      <c r="AN318" s="42">
        <f>H318*0</f>
        <v>0</v>
      </c>
      <c r="AO318" s="42">
        <f>H318*(1-0)</f>
        <v>0</v>
      </c>
      <c r="AP318" s="49" t="s">
        <v>94</v>
      </c>
      <c r="AU318" s="42">
        <f>AV318+AW318</f>
        <v>0</v>
      </c>
      <c r="AV318" s="42">
        <f>G318*AN318</f>
        <v>0</v>
      </c>
      <c r="AW318" s="42">
        <f>G318*AO318</f>
        <v>0</v>
      </c>
      <c r="AX318" s="45" t="s">
        <v>524</v>
      </c>
      <c r="AY318" s="45" t="s">
        <v>523</v>
      </c>
      <c r="AZ318" s="44" t="s">
        <v>501</v>
      </c>
      <c r="BB318" s="42">
        <f>AV318+AW318</f>
        <v>0</v>
      </c>
      <c r="BC318" s="42">
        <f>H318/(100-BD318)*100</f>
        <v>0</v>
      </c>
      <c r="BD318" s="42">
        <v>0</v>
      </c>
      <c r="BE318" s="42">
        <f>M318</f>
        <v>0</v>
      </c>
      <c r="BG318" s="48">
        <f>G318*AN318</f>
        <v>0</v>
      </c>
      <c r="BH318" s="48">
        <f>G318*AO318</f>
        <v>0</v>
      </c>
      <c r="BI318" s="48">
        <f>G318*H318</f>
        <v>0</v>
      </c>
      <c r="BJ318" s="48" t="s">
        <v>91</v>
      </c>
      <c r="BK318" s="42">
        <v>43</v>
      </c>
    </row>
    <row r="319" spans="1:63">
      <c r="A319" s="325"/>
      <c r="B319" s="325"/>
      <c r="C319" s="326" t="s">
        <v>79</v>
      </c>
      <c r="D319" s="484" t="s">
        <v>538</v>
      </c>
      <c r="E319" s="485"/>
      <c r="F319" s="485"/>
      <c r="G319" s="485"/>
      <c r="H319" s="485"/>
      <c r="I319" s="485"/>
      <c r="J319" s="485"/>
      <c r="K319" s="485"/>
      <c r="L319" s="485"/>
      <c r="M319" s="485"/>
      <c r="N319" s="308"/>
    </row>
    <row r="320" spans="1:63">
      <c r="A320" s="323" t="s">
        <v>537</v>
      </c>
      <c r="B320" s="323" t="s">
        <v>503</v>
      </c>
      <c r="C320" s="323" t="s">
        <v>536</v>
      </c>
      <c r="D320" s="496" t="s">
        <v>535</v>
      </c>
      <c r="E320" s="497"/>
      <c r="F320" s="323" t="s">
        <v>122</v>
      </c>
      <c r="G320" s="324">
        <v>0.8</v>
      </c>
      <c r="H320" s="324">
        <v>0</v>
      </c>
      <c r="I320" s="324">
        <f>G320*AN320</f>
        <v>0</v>
      </c>
      <c r="J320" s="324">
        <f>G320*AO320</f>
        <v>0</v>
      </c>
      <c r="K320" s="324">
        <f>G320*H320</f>
        <v>0</v>
      </c>
      <c r="L320" s="324">
        <v>2.52508</v>
      </c>
      <c r="M320" s="324">
        <f>G320*L320</f>
        <v>2.0200640000000001</v>
      </c>
      <c r="N320" s="308"/>
      <c r="Y320" s="42">
        <f>IF(AP320="5",BI320,0)</f>
        <v>0</v>
      </c>
      <c r="AA320" s="42">
        <f>IF(AP320="1",BG320,0)</f>
        <v>0</v>
      </c>
      <c r="AB320" s="42">
        <f>IF(AP320="1",BH320,0)</f>
        <v>0</v>
      </c>
      <c r="AC320" s="42">
        <f>IF(AP320="7",BG320,0)</f>
        <v>0</v>
      </c>
      <c r="AD320" s="42">
        <f>IF(AP320="7",BH320,0)</f>
        <v>0</v>
      </c>
      <c r="AE320" s="42">
        <f>IF(AP320="2",BG320,0)</f>
        <v>0</v>
      </c>
      <c r="AF320" s="42">
        <f>IF(AP320="2",BH320,0)</f>
        <v>0</v>
      </c>
      <c r="AG320" s="42">
        <f>IF(AP320="0",BI320,0)</f>
        <v>0</v>
      </c>
      <c r="AH320" s="44" t="s">
        <v>503</v>
      </c>
      <c r="AI320" s="48">
        <f>IF(AM320=0,K320,0)</f>
        <v>0</v>
      </c>
      <c r="AJ320" s="48">
        <f>IF(AM320=0,K320,0)</f>
        <v>0</v>
      </c>
      <c r="AK320" s="48">
        <f>IF(AM320=20,K320,0)</f>
        <v>0</v>
      </c>
      <c r="AM320" s="42">
        <v>20</v>
      </c>
      <c r="AN320" s="42">
        <f>H320*0.608810611288185</f>
        <v>0</v>
      </c>
      <c r="AO320" s="42">
        <f>H320*(1-0.608810611288185)</f>
        <v>0</v>
      </c>
      <c r="AP320" s="49" t="s">
        <v>94</v>
      </c>
      <c r="AU320" s="42">
        <f>AV320+AW320</f>
        <v>0</v>
      </c>
      <c r="AV320" s="42">
        <f>G320*AN320</f>
        <v>0</v>
      </c>
      <c r="AW320" s="42">
        <f>G320*AO320</f>
        <v>0</v>
      </c>
      <c r="AX320" s="45" t="s">
        <v>524</v>
      </c>
      <c r="AY320" s="45" t="s">
        <v>523</v>
      </c>
      <c r="AZ320" s="44" t="s">
        <v>501</v>
      </c>
      <c r="BB320" s="42">
        <f>AV320+AW320</f>
        <v>0</v>
      </c>
      <c r="BC320" s="42">
        <f>H320/(100-BD320)*100</f>
        <v>0</v>
      </c>
      <c r="BD320" s="42">
        <v>0</v>
      </c>
      <c r="BE320" s="42">
        <f>M320</f>
        <v>2.0200640000000001</v>
      </c>
      <c r="BG320" s="48">
        <f>G320*AN320</f>
        <v>0</v>
      </c>
      <c r="BH320" s="48">
        <f>G320*AO320</f>
        <v>0</v>
      </c>
      <c r="BI320" s="48">
        <f>G320*H320</f>
        <v>0</v>
      </c>
      <c r="BJ320" s="48" t="s">
        <v>91</v>
      </c>
      <c r="BK320" s="42">
        <v>43</v>
      </c>
    </row>
    <row r="321" spans="1:63">
      <c r="A321" s="323" t="s">
        <v>534</v>
      </c>
      <c r="B321" s="323" t="s">
        <v>503</v>
      </c>
      <c r="C321" s="323" t="s">
        <v>533</v>
      </c>
      <c r="D321" s="496" t="s">
        <v>532</v>
      </c>
      <c r="E321" s="497"/>
      <c r="F321" s="323" t="s">
        <v>150</v>
      </c>
      <c r="G321" s="324">
        <v>0.03</v>
      </c>
      <c r="H321" s="324">
        <v>0</v>
      </c>
      <c r="I321" s="324">
        <f>G321*AN321</f>
        <v>0</v>
      </c>
      <c r="J321" s="324">
        <f>G321*AO321</f>
        <v>0</v>
      </c>
      <c r="K321" s="324">
        <f>G321*H321</f>
        <v>0</v>
      </c>
      <c r="L321" s="324">
        <v>1.0543899999999999</v>
      </c>
      <c r="M321" s="324">
        <f>G321*L321</f>
        <v>3.1631699999999999E-2</v>
      </c>
      <c r="N321" s="308"/>
      <c r="Y321" s="42">
        <f>IF(AP321="5",BI321,0)</f>
        <v>0</v>
      </c>
      <c r="AA321" s="42">
        <f>IF(AP321="1",BG321,0)</f>
        <v>0</v>
      </c>
      <c r="AB321" s="42">
        <f>IF(AP321="1",BH321,0)</f>
        <v>0</v>
      </c>
      <c r="AC321" s="42">
        <f>IF(AP321="7",BG321,0)</f>
        <v>0</v>
      </c>
      <c r="AD321" s="42">
        <f>IF(AP321="7",BH321,0)</f>
        <v>0</v>
      </c>
      <c r="AE321" s="42">
        <f>IF(AP321="2",BG321,0)</f>
        <v>0</v>
      </c>
      <c r="AF321" s="42">
        <f>IF(AP321="2",BH321,0)</f>
        <v>0</v>
      </c>
      <c r="AG321" s="42">
        <f>IF(AP321="0",BI321,0)</f>
        <v>0</v>
      </c>
      <c r="AH321" s="44" t="s">
        <v>503</v>
      </c>
      <c r="AI321" s="48">
        <f>IF(AM321=0,K321,0)</f>
        <v>0</v>
      </c>
      <c r="AJ321" s="48">
        <f>IF(AM321=0,K321,0)</f>
        <v>0</v>
      </c>
      <c r="AK321" s="48">
        <f>IF(AM321=20,K321,0)</f>
        <v>0</v>
      </c>
      <c r="AM321" s="42">
        <v>20</v>
      </c>
      <c r="AN321" s="42">
        <f>H321*0.878617752326414</f>
        <v>0</v>
      </c>
      <c r="AO321" s="42">
        <f>H321*(1-0.878617752326414)</f>
        <v>0</v>
      </c>
      <c r="AP321" s="49" t="s">
        <v>94</v>
      </c>
      <c r="AU321" s="42">
        <f>AV321+AW321</f>
        <v>0</v>
      </c>
      <c r="AV321" s="42">
        <f>G321*AN321</f>
        <v>0</v>
      </c>
      <c r="AW321" s="42">
        <f>G321*AO321</f>
        <v>0</v>
      </c>
      <c r="AX321" s="45" t="s">
        <v>524</v>
      </c>
      <c r="AY321" s="45" t="s">
        <v>523</v>
      </c>
      <c r="AZ321" s="44" t="s">
        <v>501</v>
      </c>
      <c r="BB321" s="42">
        <f>AV321+AW321</f>
        <v>0</v>
      </c>
      <c r="BC321" s="42">
        <f>H321/(100-BD321)*100</f>
        <v>0</v>
      </c>
      <c r="BD321" s="42">
        <v>0</v>
      </c>
      <c r="BE321" s="42">
        <f>M321</f>
        <v>3.1631699999999999E-2</v>
      </c>
      <c r="BG321" s="48">
        <f>G321*AN321</f>
        <v>0</v>
      </c>
      <c r="BH321" s="48">
        <f>G321*AO321</f>
        <v>0</v>
      </c>
      <c r="BI321" s="48">
        <f>G321*H321</f>
        <v>0</v>
      </c>
      <c r="BJ321" s="48" t="s">
        <v>91</v>
      </c>
      <c r="BK321" s="42">
        <v>43</v>
      </c>
    </row>
    <row r="322" spans="1:63">
      <c r="A322" s="323" t="s">
        <v>531</v>
      </c>
      <c r="B322" s="323" t="s">
        <v>503</v>
      </c>
      <c r="C322" s="323" t="s">
        <v>530</v>
      </c>
      <c r="D322" s="496" t="s">
        <v>529</v>
      </c>
      <c r="E322" s="497"/>
      <c r="F322" s="323" t="s">
        <v>105</v>
      </c>
      <c r="G322" s="324">
        <v>13.8</v>
      </c>
      <c r="H322" s="324">
        <v>0</v>
      </c>
      <c r="I322" s="324">
        <f>G322*AN322</f>
        <v>0</v>
      </c>
      <c r="J322" s="324">
        <f>G322*AO322</f>
        <v>0</v>
      </c>
      <c r="K322" s="324">
        <f>G322*H322</f>
        <v>0</v>
      </c>
      <c r="L322" s="324">
        <v>3.4610000000000002E-2</v>
      </c>
      <c r="M322" s="324">
        <f>G322*L322</f>
        <v>0.47761800000000004</v>
      </c>
      <c r="N322" s="308"/>
      <c r="Y322" s="42">
        <f>IF(AP322="5",BI322,0)</f>
        <v>0</v>
      </c>
      <c r="AA322" s="42">
        <f>IF(AP322="1",BG322,0)</f>
        <v>0</v>
      </c>
      <c r="AB322" s="42">
        <f>IF(AP322="1",BH322,0)</f>
        <v>0</v>
      </c>
      <c r="AC322" s="42">
        <f>IF(AP322="7",BG322,0)</f>
        <v>0</v>
      </c>
      <c r="AD322" s="42">
        <f>IF(AP322="7",BH322,0)</f>
        <v>0</v>
      </c>
      <c r="AE322" s="42">
        <f>IF(AP322="2",BG322,0)</f>
        <v>0</v>
      </c>
      <c r="AF322" s="42">
        <f>IF(AP322="2",BH322,0)</f>
        <v>0</v>
      </c>
      <c r="AG322" s="42">
        <f>IF(AP322="0",BI322,0)</f>
        <v>0</v>
      </c>
      <c r="AH322" s="44" t="s">
        <v>503</v>
      </c>
      <c r="AI322" s="48">
        <f>IF(AM322=0,K322,0)</f>
        <v>0</v>
      </c>
      <c r="AJ322" s="48">
        <f>IF(AM322=0,K322,0)</f>
        <v>0</v>
      </c>
      <c r="AK322" s="48">
        <f>IF(AM322=20,K322,0)</f>
        <v>0</v>
      </c>
      <c r="AM322" s="42">
        <v>20</v>
      </c>
      <c r="AN322" s="42">
        <f>H322*0.185518830428221</f>
        <v>0</v>
      </c>
      <c r="AO322" s="42">
        <f>H322*(1-0.185518830428221)</f>
        <v>0</v>
      </c>
      <c r="AP322" s="49" t="s">
        <v>94</v>
      </c>
      <c r="AU322" s="42">
        <f>AV322+AW322</f>
        <v>0</v>
      </c>
      <c r="AV322" s="42">
        <f>G322*AN322</f>
        <v>0</v>
      </c>
      <c r="AW322" s="42">
        <f>G322*AO322</f>
        <v>0</v>
      </c>
      <c r="AX322" s="45" t="s">
        <v>524</v>
      </c>
      <c r="AY322" s="45" t="s">
        <v>523</v>
      </c>
      <c r="AZ322" s="44" t="s">
        <v>501</v>
      </c>
      <c r="BB322" s="42">
        <f>AV322+AW322</f>
        <v>0</v>
      </c>
      <c r="BC322" s="42">
        <f>H322/(100-BD322)*100</f>
        <v>0</v>
      </c>
      <c r="BD322" s="42">
        <v>0</v>
      </c>
      <c r="BE322" s="42">
        <f>M322</f>
        <v>0.47761800000000004</v>
      </c>
      <c r="BG322" s="48">
        <f>G322*AN322</f>
        <v>0</v>
      </c>
      <c r="BH322" s="48">
        <f>G322*AO322</f>
        <v>0</v>
      </c>
      <c r="BI322" s="48">
        <f>G322*H322</f>
        <v>0</v>
      </c>
      <c r="BJ322" s="48" t="s">
        <v>91</v>
      </c>
      <c r="BK322" s="42">
        <v>43</v>
      </c>
    </row>
    <row r="323" spans="1:63">
      <c r="A323" s="325"/>
      <c r="B323" s="325"/>
      <c r="C323" s="326" t="s">
        <v>79</v>
      </c>
      <c r="D323" s="484" t="s">
        <v>528</v>
      </c>
      <c r="E323" s="485"/>
      <c r="F323" s="485"/>
      <c r="G323" s="485"/>
      <c r="H323" s="485"/>
      <c r="I323" s="485"/>
      <c r="J323" s="485"/>
      <c r="K323" s="485"/>
      <c r="L323" s="485"/>
      <c r="M323" s="485"/>
      <c r="N323" s="308"/>
    </row>
    <row r="324" spans="1:63">
      <c r="A324" s="323" t="s">
        <v>527</v>
      </c>
      <c r="B324" s="323" t="s">
        <v>503</v>
      </c>
      <c r="C324" s="323" t="s">
        <v>526</v>
      </c>
      <c r="D324" s="496" t="s">
        <v>525</v>
      </c>
      <c r="E324" s="497"/>
      <c r="F324" s="323" t="s">
        <v>105</v>
      </c>
      <c r="G324" s="324">
        <v>1.9</v>
      </c>
      <c r="H324" s="324">
        <v>0</v>
      </c>
      <c r="I324" s="324">
        <f>G324*AN324</f>
        <v>0</v>
      </c>
      <c r="J324" s="324">
        <f>G324*AO324</f>
        <v>0</v>
      </c>
      <c r="K324" s="324">
        <f>G324*H324</f>
        <v>0</v>
      </c>
      <c r="L324" s="324">
        <v>4.4729999999999999E-2</v>
      </c>
      <c r="M324" s="324">
        <f>G324*L324</f>
        <v>8.4986999999999993E-2</v>
      </c>
      <c r="N324" s="308"/>
      <c r="Y324" s="42">
        <f>IF(AP324="5",BI324,0)</f>
        <v>0</v>
      </c>
      <c r="AA324" s="42">
        <f>IF(AP324="1",BG324,0)</f>
        <v>0</v>
      </c>
      <c r="AB324" s="42">
        <f>IF(AP324="1",BH324,0)</f>
        <v>0</v>
      </c>
      <c r="AC324" s="42">
        <f>IF(AP324="7",BG324,0)</f>
        <v>0</v>
      </c>
      <c r="AD324" s="42">
        <f>IF(AP324="7",BH324,0)</f>
        <v>0</v>
      </c>
      <c r="AE324" s="42">
        <f>IF(AP324="2",BG324,0)</f>
        <v>0</v>
      </c>
      <c r="AF324" s="42">
        <f>IF(AP324="2",BH324,0)</f>
        <v>0</v>
      </c>
      <c r="AG324" s="42">
        <f>IF(AP324="0",BI324,0)</f>
        <v>0</v>
      </c>
      <c r="AH324" s="44" t="s">
        <v>503</v>
      </c>
      <c r="AI324" s="48">
        <f>IF(AM324=0,K324,0)</f>
        <v>0</v>
      </c>
      <c r="AJ324" s="48">
        <f>IF(AM324=0,K324,0)</f>
        <v>0</v>
      </c>
      <c r="AK324" s="48">
        <f>IF(AM324=20,K324,0)</f>
        <v>0</v>
      </c>
      <c r="AM324" s="42">
        <v>20</v>
      </c>
      <c r="AN324" s="42">
        <f>H324*0.717511063297642</f>
        <v>0</v>
      </c>
      <c r="AO324" s="42">
        <f>H324*(1-0.717511063297642)</f>
        <v>0</v>
      </c>
      <c r="AP324" s="49" t="s">
        <v>94</v>
      </c>
      <c r="AU324" s="42">
        <f>AV324+AW324</f>
        <v>0</v>
      </c>
      <c r="AV324" s="42">
        <f>G324*AN324</f>
        <v>0</v>
      </c>
      <c r="AW324" s="42">
        <f>G324*AO324</f>
        <v>0</v>
      </c>
      <c r="AX324" s="45" t="s">
        <v>524</v>
      </c>
      <c r="AY324" s="45" t="s">
        <v>523</v>
      </c>
      <c r="AZ324" s="44" t="s">
        <v>501</v>
      </c>
      <c r="BB324" s="42">
        <f>AV324+AW324</f>
        <v>0</v>
      </c>
      <c r="BC324" s="42">
        <f>H324/(100-BD324)*100</f>
        <v>0</v>
      </c>
      <c r="BD324" s="42">
        <v>0</v>
      </c>
      <c r="BE324" s="42">
        <f>M324</f>
        <v>8.4986999999999993E-2</v>
      </c>
      <c r="BG324" s="48">
        <f>G324*AN324</f>
        <v>0</v>
      </c>
      <c r="BH324" s="48">
        <f>G324*AO324</f>
        <v>0</v>
      </c>
      <c r="BI324" s="48">
        <f>G324*H324</f>
        <v>0</v>
      </c>
      <c r="BJ324" s="48" t="s">
        <v>91</v>
      </c>
      <c r="BK324" s="42">
        <v>43</v>
      </c>
    </row>
    <row r="325" spans="1:63">
      <c r="A325" s="325"/>
      <c r="B325" s="325"/>
      <c r="C325" s="326" t="s">
        <v>79</v>
      </c>
      <c r="D325" s="484" t="s">
        <v>522</v>
      </c>
      <c r="E325" s="485"/>
      <c r="F325" s="485"/>
      <c r="G325" s="485"/>
      <c r="H325" s="485"/>
      <c r="I325" s="485"/>
      <c r="J325" s="485"/>
      <c r="K325" s="485"/>
      <c r="L325" s="485"/>
      <c r="M325" s="485"/>
      <c r="N325" s="308"/>
    </row>
    <row r="326" spans="1:63">
      <c r="A326" s="319"/>
      <c r="B326" s="320" t="s">
        <v>503</v>
      </c>
      <c r="C326" s="320" t="s">
        <v>163</v>
      </c>
      <c r="D326" s="491" t="s">
        <v>162</v>
      </c>
      <c r="E326" s="492"/>
      <c r="F326" s="319" t="s">
        <v>89</v>
      </c>
      <c r="G326" s="319" t="s">
        <v>89</v>
      </c>
      <c r="H326" s="319" t="s">
        <v>89</v>
      </c>
      <c r="I326" s="321">
        <f>SUM(I327:I327)</f>
        <v>0</v>
      </c>
      <c r="J326" s="321">
        <f>SUM(J327:J327)</f>
        <v>0</v>
      </c>
      <c r="K326" s="321">
        <f>SUM(K327:K327)</f>
        <v>0</v>
      </c>
      <c r="L326" s="322"/>
      <c r="M326" s="321">
        <f>SUM(M327:M327)</f>
        <v>0</v>
      </c>
      <c r="N326" s="308"/>
      <c r="AH326" s="44" t="s">
        <v>503</v>
      </c>
      <c r="AR326" s="47">
        <f>SUM(AI327:AI327)</f>
        <v>0</v>
      </c>
      <c r="AS326" s="47">
        <f>SUM(AJ327:AJ327)</f>
        <v>0</v>
      </c>
      <c r="AT326" s="47">
        <f>SUM(AK327:AK327)</f>
        <v>0</v>
      </c>
    </row>
    <row r="327" spans="1:63">
      <c r="A327" s="323" t="s">
        <v>521</v>
      </c>
      <c r="B327" s="323" t="s">
        <v>503</v>
      </c>
      <c r="C327" s="323" t="s">
        <v>160</v>
      </c>
      <c r="D327" s="496" t="s">
        <v>520</v>
      </c>
      <c r="E327" s="497"/>
      <c r="F327" s="323" t="s">
        <v>158</v>
      </c>
      <c r="G327" s="324">
        <v>30</v>
      </c>
      <c r="H327" s="324">
        <v>0</v>
      </c>
      <c r="I327" s="324">
        <f>G327*AN327</f>
        <v>0</v>
      </c>
      <c r="J327" s="324">
        <f>G327*AO327</f>
        <v>0</v>
      </c>
      <c r="K327" s="324">
        <f>G327*H327</f>
        <v>0</v>
      </c>
      <c r="L327" s="324">
        <v>0</v>
      </c>
      <c r="M327" s="324">
        <f>G327*L327</f>
        <v>0</v>
      </c>
      <c r="N327" s="308"/>
      <c r="Y327" s="42">
        <f>IF(AP327="5",BI327,0)</f>
        <v>0</v>
      </c>
      <c r="AA327" s="42">
        <f>IF(AP327="1",BG327,0)</f>
        <v>0</v>
      </c>
      <c r="AB327" s="42">
        <f>IF(AP327="1",BH327,0)</f>
        <v>0</v>
      </c>
      <c r="AC327" s="42">
        <f>IF(AP327="7",BG327,0)</f>
        <v>0</v>
      </c>
      <c r="AD327" s="42">
        <f>IF(AP327="7",BH327,0)</f>
        <v>0</v>
      </c>
      <c r="AE327" s="42">
        <f>IF(AP327="2",BG327,0)</f>
        <v>0</v>
      </c>
      <c r="AF327" s="42">
        <f>IF(AP327="2",BH327,0)</f>
        <v>0</v>
      </c>
      <c r="AG327" s="42">
        <f>IF(AP327="0",BI327,0)</f>
        <v>0</v>
      </c>
      <c r="AH327" s="44" t="s">
        <v>503</v>
      </c>
      <c r="AI327" s="48">
        <f>IF(AM327=0,K327,0)</f>
        <v>0</v>
      </c>
      <c r="AJ327" s="48">
        <f>IF(AM327=0,K327,0)</f>
        <v>0</v>
      </c>
      <c r="AK327" s="48">
        <f>IF(AM327=20,K327,0)</f>
        <v>0</v>
      </c>
      <c r="AM327" s="42">
        <v>20</v>
      </c>
      <c r="AN327" s="42">
        <f>H327*0</f>
        <v>0</v>
      </c>
      <c r="AO327" s="42">
        <f>H327*(1-0)</f>
        <v>0</v>
      </c>
      <c r="AP327" s="49" t="s">
        <v>149</v>
      </c>
      <c r="AU327" s="42">
        <f>AV327+AW327</f>
        <v>0</v>
      </c>
      <c r="AV327" s="42">
        <f>G327*AN327</f>
        <v>0</v>
      </c>
      <c r="AW327" s="42">
        <f>G327*AO327</f>
        <v>0</v>
      </c>
      <c r="AX327" s="45" t="s">
        <v>157</v>
      </c>
      <c r="AY327" s="45" t="s">
        <v>519</v>
      </c>
      <c r="AZ327" s="44" t="s">
        <v>501</v>
      </c>
      <c r="BB327" s="42">
        <f>AV327+AW327</f>
        <v>0</v>
      </c>
      <c r="BC327" s="42">
        <f>H327/(100-BD327)*100</f>
        <v>0</v>
      </c>
      <c r="BD327" s="42">
        <v>0</v>
      </c>
      <c r="BE327" s="42">
        <f>M327</f>
        <v>0</v>
      </c>
      <c r="BG327" s="48">
        <f>G327*AN327</f>
        <v>0</v>
      </c>
      <c r="BH327" s="48">
        <f>G327*AO327</f>
        <v>0</v>
      </c>
      <c r="BI327" s="48">
        <f>G327*H327</f>
        <v>0</v>
      </c>
      <c r="BJ327" s="48" t="s">
        <v>91</v>
      </c>
      <c r="BK327" s="42">
        <v>57</v>
      </c>
    </row>
    <row r="328" spans="1:63" ht="38.450000000000003" customHeight="1">
      <c r="A328" s="325"/>
      <c r="B328" s="325"/>
      <c r="C328" s="326" t="s">
        <v>79</v>
      </c>
      <c r="D328" s="484" t="s">
        <v>518</v>
      </c>
      <c r="E328" s="485"/>
      <c r="F328" s="485"/>
      <c r="G328" s="485"/>
      <c r="H328" s="485"/>
      <c r="I328" s="485"/>
      <c r="J328" s="485"/>
      <c r="K328" s="485"/>
      <c r="L328" s="485"/>
      <c r="M328" s="485"/>
      <c r="N328" s="308"/>
    </row>
    <row r="329" spans="1:63">
      <c r="A329" s="319"/>
      <c r="B329" s="320" t="s">
        <v>503</v>
      </c>
      <c r="C329" s="320" t="s">
        <v>447</v>
      </c>
      <c r="D329" s="491" t="s">
        <v>453</v>
      </c>
      <c r="E329" s="492"/>
      <c r="F329" s="319" t="s">
        <v>89</v>
      </c>
      <c r="G329" s="319" t="s">
        <v>89</v>
      </c>
      <c r="H329" s="319" t="s">
        <v>89</v>
      </c>
      <c r="I329" s="321">
        <f>SUM(I330:I330)</f>
        <v>0</v>
      </c>
      <c r="J329" s="321">
        <f>SUM(J330:J330)</f>
        <v>0</v>
      </c>
      <c r="K329" s="321">
        <f>SUM(K330:K330)</f>
        <v>0</v>
      </c>
      <c r="L329" s="322"/>
      <c r="M329" s="321">
        <f>SUM(M330:M330)</f>
        <v>0</v>
      </c>
      <c r="N329" s="308"/>
      <c r="AH329" s="44" t="s">
        <v>503</v>
      </c>
      <c r="AR329" s="47">
        <f>SUM(AI330:AI330)</f>
        <v>0</v>
      </c>
      <c r="AS329" s="47">
        <f>SUM(AJ330:AJ330)</f>
        <v>0</v>
      </c>
      <c r="AT329" s="47">
        <f>SUM(AK330:AK330)</f>
        <v>0</v>
      </c>
    </row>
    <row r="330" spans="1:63">
      <c r="A330" s="323" t="s">
        <v>517</v>
      </c>
      <c r="B330" s="323" t="s">
        <v>503</v>
      </c>
      <c r="C330" s="323" t="s">
        <v>451</v>
      </c>
      <c r="D330" s="496" t="s">
        <v>450</v>
      </c>
      <c r="E330" s="497"/>
      <c r="F330" s="323" t="s">
        <v>150</v>
      </c>
      <c r="G330" s="324">
        <v>9.4</v>
      </c>
      <c r="H330" s="324">
        <v>0</v>
      </c>
      <c r="I330" s="324">
        <f>G330*AN330</f>
        <v>0</v>
      </c>
      <c r="J330" s="324">
        <f>G330*AO330</f>
        <v>0</v>
      </c>
      <c r="K330" s="324">
        <f>G330*H330</f>
        <v>0</v>
      </c>
      <c r="L330" s="324">
        <v>0</v>
      </c>
      <c r="M330" s="324">
        <f>G330*L330</f>
        <v>0</v>
      </c>
      <c r="N330" s="308"/>
      <c r="Y330" s="42">
        <f>IF(AP330="5",BI330,0)</f>
        <v>0</v>
      </c>
      <c r="AA330" s="42">
        <f>IF(AP330="1",BG330,0)</f>
        <v>0</v>
      </c>
      <c r="AB330" s="42">
        <f>IF(AP330="1",BH330,0)</f>
        <v>0</v>
      </c>
      <c r="AC330" s="42">
        <f>IF(AP330="7",BG330,0)</f>
        <v>0</v>
      </c>
      <c r="AD330" s="42">
        <f>IF(AP330="7",BH330,0)</f>
        <v>0</v>
      </c>
      <c r="AE330" s="42">
        <f>IF(AP330="2",BG330,0)</f>
        <v>0</v>
      </c>
      <c r="AF330" s="42">
        <f>IF(AP330="2",BH330,0)</f>
        <v>0</v>
      </c>
      <c r="AG330" s="42">
        <f>IF(AP330="0",BI330,0)</f>
        <v>0</v>
      </c>
      <c r="AH330" s="44" t="s">
        <v>503</v>
      </c>
      <c r="AI330" s="48">
        <f>IF(AM330=0,K330,0)</f>
        <v>0</v>
      </c>
      <c r="AJ330" s="48">
        <f>IF(AM330=0,K330,0)</f>
        <v>0</v>
      </c>
      <c r="AK330" s="48">
        <f>IF(AM330=20,K330,0)</f>
        <v>0</v>
      </c>
      <c r="AM330" s="42">
        <v>20</v>
      </c>
      <c r="AN330" s="42">
        <f>H330*0</f>
        <v>0</v>
      </c>
      <c r="AO330" s="42">
        <f>H330*(1-0)</f>
        <v>0</v>
      </c>
      <c r="AP330" s="49" t="s">
        <v>149</v>
      </c>
      <c r="AU330" s="42">
        <f>AV330+AW330</f>
        <v>0</v>
      </c>
      <c r="AV330" s="42">
        <f>G330*AN330</f>
        <v>0</v>
      </c>
      <c r="AW330" s="42">
        <f>G330*AO330</f>
        <v>0</v>
      </c>
      <c r="AX330" s="45" t="s">
        <v>449</v>
      </c>
      <c r="AY330" s="45" t="s">
        <v>511</v>
      </c>
      <c r="AZ330" s="44" t="s">
        <v>501</v>
      </c>
      <c r="BB330" s="42">
        <f>AV330+AW330</f>
        <v>0</v>
      </c>
      <c r="BC330" s="42">
        <f>H330/(100-BD330)*100</f>
        <v>0</v>
      </c>
      <c r="BD330" s="42">
        <v>0</v>
      </c>
      <c r="BE330" s="42">
        <f>M330</f>
        <v>0</v>
      </c>
      <c r="BG330" s="48">
        <f>G330*AN330</f>
        <v>0</v>
      </c>
      <c r="BH330" s="48">
        <f>G330*AO330</f>
        <v>0</v>
      </c>
      <c r="BI330" s="48">
        <f>G330*H330</f>
        <v>0</v>
      </c>
      <c r="BJ330" s="48" t="s">
        <v>91</v>
      </c>
      <c r="BK330" s="42" t="s">
        <v>447</v>
      </c>
    </row>
    <row r="331" spans="1:63">
      <c r="A331" s="319"/>
      <c r="B331" s="320" t="s">
        <v>503</v>
      </c>
      <c r="C331" s="320" t="s">
        <v>510</v>
      </c>
      <c r="D331" s="491" t="s">
        <v>516</v>
      </c>
      <c r="E331" s="492"/>
      <c r="F331" s="319" t="s">
        <v>89</v>
      </c>
      <c r="G331" s="319" t="s">
        <v>89</v>
      </c>
      <c r="H331" s="319" t="s">
        <v>89</v>
      </c>
      <c r="I331" s="321">
        <f>SUM(I332:I332)</f>
        <v>0</v>
      </c>
      <c r="J331" s="321">
        <f>SUM(J332:J332)</f>
        <v>0</v>
      </c>
      <c r="K331" s="321">
        <f>SUM(K332:K332)</f>
        <v>0</v>
      </c>
      <c r="L331" s="322"/>
      <c r="M331" s="321">
        <f>SUM(M332:M332)</f>
        <v>0</v>
      </c>
      <c r="N331" s="308"/>
      <c r="AH331" s="44" t="s">
        <v>503</v>
      </c>
      <c r="AR331" s="47">
        <f>SUM(AI332:AI332)</f>
        <v>0</v>
      </c>
      <c r="AS331" s="47">
        <f>SUM(AJ332:AJ332)</f>
        <v>0</v>
      </c>
      <c r="AT331" s="47">
        <f>SUM(AK332:AK332)</f>
        <v>0</v>
      </c>
    </row>
    <row r="332" spans="1:63">
      <c r="A332" s="323" t="s">
        <v>515</v>
      </c>
      <c r="B332" s="323" t="s">
        <v>503</v>
      </c>
      <c r="C332" s="323" t="s">
        <v>514</v>
      </c>
      <c r="D332" s="496" t="s">
        <v>513</v>
      </c>
      <c r="E332" s="497"/>
      <c r="F332" s="323" t="s">
        <v>122</v>
      </c>
      <c r="G332" s="324">
        <v>2.5</v>
      </c>
      <c r="H332" s="324">
        <v>0</v>
      </c>
      <c r="I332" s="324">
        <f>G332*AN332</f>
        <v>0</v>
      </c>
      <c r="J332" s="324">
        <f>G332*AO332</f>
        <v>0</v>
      </c>
      <c r="K332" s="324">
        <f>G332*H332</f>
        <v>0</v>
      </c>
      <c r="L332" s="324">
        <v>0</v>
      </c>
      <c r="M332" s="324">
        <f>G332*L332</f>
        <v>0</v>
      </c>
      <c r="N332" s="308"/>
      <c r="Y332" s="42">
        <f>IF(AP332="5",BI332,0)</f>
        <v>0</v>
      </c>
      <c r="AA332" s="42">
        <f>IF(AP332="1",BG332,0)</f>
        <v>0</v>
      </c>
      <c r="AB332" s="42">
        <f>IF(AP332="1",BH332,0)</f>
        <v>0</v>
      </c>
      <c r="AC332" s="42">
        <f>IF(AP332="7",BG332,0)</f>
        <v>0</v>
      </c>
      <c r="AD332" s="42">
        <f>IF(AP332="7",BH332,0)</f>
        <v>0</v>
      </c>
      <c r="AE332" s="42">
        <f>IF(AP332="2",BG332,0)</f>
        <v>0</v>
      </c>
      <c r="AF332" s="42">
        <f>IF(AP332="2",BH332,0)</f>
        <v>0</v>
      </c>
      <c r="AG332" s="42">
        <f>IF(AP332="0",BI332,0)</f>
        <v>0</v>
      </c>
      <c r="AH332" s="44" t="s">
        <v>503</v>
      </c>
      <c r="AI332" s="48">
        <f>IF(AM332=0,K332,0)</f>
        <v>0</v>
      </c>
      <c r="AJ332" s="48">
        <f>IF(AM332=0,K332,0)</f>
        <v>0</v>
      </c>
      <c r="AK332" s="48">
        <f>IF(AM332=20,K332,0)</f>
        <v>0</v>
      </c>
      <c r="AM332" s="42">
        <v>20</v>
      </c>
      <c r="AN332" s="42">
        <f>H332*0</f>
        <v>0</v>
      </c>
      <c r="AO332" s="42">
        <f>H332*(1-0)</f>
        <v>0</v>
      </c>
      <c r="AP332" s="49" t="s">
        <v>203</v>
      </c>
      <c r="AU332" s="42">
        <f>AV332+AW332</f>
        <v>0</v>
      </c>
      <c r="AV332" s="42">
        <f>G332*AN332</f>
        <v>0</v>
      </c>
      <c r="AW332" s="42">
        <f>G332*AO332</f>
        <v>0</v>
      </c>
      <c r="AX332" s="45" t="s">
        <v>512</v>
      </c>
      <c r="AY332" s="45" t="s">
        <v>511</v>
      </c>
      <c r="AZ332" s="44" t="s">
        <v>501</v>
      </c>
      <c r="BB332" s="42">
        <f>AV332+AW332</f>
        <v>0</v>
      </c>
      <c r="BC332" s="42">
        <f>H332/(100-BD332)*100</f>
        <v>0</v>
      </c>
      <c r="BD332" s="42">
        <v>0</v>
      </c>
      <c r="BE332" s="42">
        <f>M332</f>
        <v>0</v>
      </c>
      <c r="BG332" s="48">
        <f>G332*AN332</f>
        <v>0</v>
      </c>
      <c r="BH332" s="48">
        <f>G332*AO332</f>
        <v>0</v>
      </c>
      <c r="BI332" s="48">
        <f>G332*H332</f>
        <v>0</v>
      </c>
      <c r="BJ332" s="48" t="s">
        <v>91</v>
      </c>
      <c r="BK332" s="42" t="s">
        <v>510</v>
      </c>
    </row>
    <row r="333" spans="1:63">
      <c r="A333" s="319"/>
      <c r="B333" s="320" t="s">
        <v>503</v>
      </c>
      <c r="C333" s="320"/>
      <c r="D333" s="491" t="s">
        <v>61</v>
      </c>
      <c r="E333" s="492"/>
      <c r="F333" s="319" t="s">
        <v>89</v>
      </c>
      <c r="G333" s="319" t="s">
        <v>89</v>
      </c>
      <c r="H333" s="319" t="s">
        <v>89</v>
      </c>
      <c r="I333" s="321">
        <f>SUM(I334:I335)</f>
        <v>0</v>
      </c>
      <c r="J333" s="321">
        <f>SUM(J334:J335)</f>
        <v>0</v>
      </c>
      <c r="K333" s="321">
        <f>SUM(K334:K335)</f>
        <v>0</v>
      </c>
      <c r="L333" s="322"/>
      <c r="M333" s="321">
        <f>SUM(M334:M335)</f>
        <v>2.5</v>
      </c>
      <c r="N333" s="308"/>
      <c r="AH333" s="44" t="s">
        <v>503</v>
      </c>
      <c r="AR333" s="47">
        <f>SUM(AI334:AI335)</f>
        <v>0</v>
      </c>
      <c r="AS333" s="47">
        <f>SUM(AJ334:AJ335)</f>
        <v>0</v>
      </c>
      <c r="AT333" s="47">
        <f>SUM(AK334:AK335)</f>
        <v>0</v>
      </c>
    </row>
    <row r="334" spans="1:63">
      <c r="A334" s="327" t="s">
        <v>509</v>
      </c>
      <c r="B334" s="327" t="s">
        <v>503</v>
      </c>
      <c r="C334" s="327" t="s">
        <v>508</v>
      </c>
      <c r="D334" s="486" t="s">
        <v>507</v>
      </c>
      <c r="E334" s="487"/>
      <c r="F334" s="327" t="s">
        <v>150</v>
      </c>
      <c r="G334" s="328">
        <v>1.3</v>
      </c>
      <c r="H334" s="324">
        <v>0</v>
      </c>
      <c r="I334" s="328">
        <f>G334*AN334</f>
        <v>0</v>
      </c>
      <c r="J334" s="328">
        <f>G334*AO334</f>
        <v>0</v>
      </c>
      <c r="K334" s="328">
        <f>G334*H334</f>
        <v>0</v>
      </c>
      <c r="L334" s="328">
        <v>1</v>
      </c>
      <c r="M334" s="328">
        <f>G334*L334</f>
        <v>1.3</v>
      </c>
      <c r="N334" s="308"/>
      <c r="Y334" s="42">
        <f>IF(AP334="5",BI334,0)</f>
        <v>0</v>
      </c>
      <c r="AA334" s="42">
        <f>IF(AP334="1",BG334,0)</f>
        <v>0</v>
      </c>
      <c r="AB334" s="42">
        <f>IF(AP334="1",BH334,0)</f>
        <v>0</v>
      </c>
      <c r="AC334" s="42">
        <f>IF(AP334="7",BG334,0)</f>
        <v>0</v>
      </c>
      <c r="AD334" s="42">
        <f>IF(AP334="7",BH334,0)</f>
        <v>0</v>
      </c>
      <c r="AE334" s="42">
        <f>IF(AP334="2",BG334,0)</f>
        <v>0</v>
      </c>
      <c r="AF334" s="42">
        <f>IF(AP334="2",BH334,0)</f>
        <v>0</v>
      </c>
      <c r="AG334" s="42">
        <f>IF(AP334="0",BI334,0)</f>
        <v>0</v>
      </c>
      <c r="AH334" s="44" t="s">
        <v>503</v>
      </c>
      <c r="AI334" s="43">
        <f>IF(AM334=0,K334,0)</f>
        <v>0</v>
      </c>
      <c r="AJ334" s="43">
        <f>IF(AM334=0,K334,0)</f>
        <v>0</v>
      </c>
      <c r="AK334" s="43">
        <f>IF(AM334=20,K334,0)</f>
        <v>0</v>
      </c>
      <c r="AM334" s="42">
        <v>20</v>
      </c>
      <c r="AN334" s="42">
        <f>H334*1</f>
        <v>0</v>
      </c>
      <c r="AO334" s="42">
        <f>H334*(1-1)</f>
        <v>0</v>
      </c>
      <c r="AP334" s="46" t="s">
        <v>85</v>
      </c>
      <c r="AU334" s="42">
        <f>AV334+AW334</f>
        <v>0</v>
      </c>
      <c r="AV334" s="42">
        <f>G334*AN334</f>
        <v>0</v>
      </c>
      <c r="AW334" s="42">
        <f>G334*AO334</f>
        <v>0</v>
      </c>
      <c r="AX334" s="45" t="s">
        <v>84</v>
      </c>
      <c r="AY334" s="45" t="s">
        <v>502</v>
      </c>
      <c r="AZ334" s="44" t="s">
        <v>501</v>
      </c>
      <c r="BB334" s="42">
        <f>AV334+AW334</f>
        <v>0</v>
      </c>
      <c r="BC334" s="42">
        <f>H334/(100-BD334)*100</f>
        <v>0</v>
      </c>
      <c r="BD334" s="42">
        <v>0</v>
      </c>
      <c r="BE334" s="42">
        <f>M334</f>
        <v>1.3</v>
      </c>
      <c r="BG334" s="43">
        <f>G334*AN334</f>
        <v>0</v>
      </c>
      <c r="BH334" s="43">
        <f>G334*AO334</f>
        <v>0</v>
      </c>
      <c r="BI334" s="43">
        <f>G334*H334</f>
        <v>0</v>
      </c>
      <c r="BJ334" s="43" t="s">
        <v>81</v>
      </c>
      <c r="BK334" s="42"/>
    </row>
    <row r="335" spans="1:63">
      <c r="A335" s="327" t="s">
        <v>506</v>
      </c>
      <c r="B335" s="327" t="s">
        <v>503</v>
      </c>
      <c r="C335" s="327" t="s">
        <v>505</v>
      </c>
      <c r="D335" s="486" t="s">
        <v>504</v>
      </c>
      <c r="E335" s="487"/>
      <c r="F335" s="327" t="s">
        <v>87</v>
      </c>
      <c r="G335" s="328">
        <v>6</v>
      </c>
      <c r="H335" s="324">
        <v>0</v>
      </c>
      <c r="I335" s="328">
        <f>G335*AN335</f>
        <v>0</v>
      </c>
      <c r="J335" s="328">
        <f>G335*AO335</f>
        <v>0</v>
      </c>
      <c r="K335" s="328">
        <f>G335*H335</f>
        <v>0</v>
      </c>
      <c r="L335" s="328">
        <v>0.2</v>
      </c>
      <c r="M335" s="328">
        <f>G335*L335</f>
        <v>1.2000000000000002</v>
      </c>
      <c r="N335" s="308"/>
      <c r="Y335" s="42">
        <f>IF(AP335="5",BI335,0)</f>
        <v>0</v>
      </c>
      <c r="AA335" s="42">
        <f>IF(AP335="1",BG335,0)</f>
        <v>0</v>
      </c>
      <c r="AB335" s="42">
        <f>IF(AP335="1",BH335,0)</f>
        <v>0</v>
      </c>
      <c r="AC335" s="42">
        <f>IF(AP335="7",BG335,0)</f>
        <v>0</v>
      </c>
      <c r="AD335" s="42">
        <f>IF(AP335="7",BH335,0)</f>
        <v>0</v>
      </c>
      <c r="AE335" s="42">
        <f>IF(AP335="2",BG335,0)</f>
        <v>0</v>
      </c>
      <c r="AF335" s="42">
        <f>IF(AP335="2",BH335,0)</f>
        <v>0</v>
      </c>
      <c r="AG335" s="42">
        <f>IF(AP335="0",BI335,0)</f>
        <v>0</v>
      </c>
      <c r="AH335" s="44" t="s">
        <v>503</v>
      </c>
      <c r="AI335" s="43">
        <f>IF(AM335=0,K335,0)</f>
        <v>0</v>
      </c>
      <c r="AJ335" s="43">
        <f>IF(AM335=0,K335,0)</f>
        <v>0</v>
      </c>
      <c r="AK335" s="43">
        <f>IF(AM335=20,K335,0)</f>
        <v>0</v>
      </c>
      <c r="AM335" s="42">
        <v>20</v>
      </c>
      <c r="AN335" s="42">
        <f>H335*1</f>
        <v>0</v>
      </c>
      <c r="AO335" s="42">
        <f>H335*(1-1)</f>
        <v>0</v>
      </c>
      <c r="AP335" s="46" t="s">
        <v>85</v>
      </c>
      <c r="AU335" s="42">
        <f>AV335+AW335</f>
        <v>0</v>
      </c>
      <c r="AV335" s="42">
        <f>G335*AN335</f>
        <v>0</v>
      </c>
      <c r="AW335" s="42">
        <f>G335*AO335</f>
        <v>0</v>
      </c>
      <c r="AX335" s="45" t="s">
        <v>84</v>
      </c>
      <c r="AY335" s="45" t="s">
        <v>502</v>
      </c>
      <c r="AZ335" s="44" t="s">
        <v>501</v>
      </c>
      <c r="BB335" s="42">
        <f>AV335+AW335</f>
        <v>0</v>
      </c>
      <c r="BC335" s="42">
        <f>H335/(100-BD335)*100</f>
        <v>0</v>
      </c>
      <c r="BD335" s="42">
        <v>0</v>
      </c>
      <c r="BE335" s="42">
        <f>M335</f>
        <v>1.2000000000000002</v>
      </c>
      <c r="BG335" s="43">
        <f>G335*AN335</f>
        <v>0</v>
      </c>
      <c r="BH335" s="43">
        <f>G335*AO335</f>
        <v>0</v>
      </c>
      <c r="BI335" s="43">
        <f>G335*H335</f>
        <v>0</v>
      </c>
      <c r="BJ335" s="43" t="s">
        <v>81</v>
      </c>
      <c r="BK335" s="42"/>
    </row>
    <row r="336" spans="1:63">
      <c r="A336" s="315"/>
      <c r="B336" s="316" t="s">
        <v>442</v>
      </c>
      <c r="C336" s="316"/>
      <c r="D336" s="489" t="s">
        <v>500</v>
      </c>
      <c r="E336" s="490"/>
      <c r="F336" s="315" t="s">
        <v>89</v>
      </c>
      <c r="G336" s="315" t="s">
        <v>89</v>
      </c>
      <c r="H336" s="315" t="s">
        <v>89</v>
      </c>
      <c r="I336" s="317">
        <f>I337+I342+I346+I350+I354+I357+I359</f>
        <v>0</v>
      </c>
      <c r="J336" s="317">
        <f>J337+J342+J346+J350+J354+J357+J359</f>
        <v>0</v>
      </c>
      <c r="K336" s="317">
        <f>K337+K342+K346+K350+K354+K357+K359</f>
        <v>0</v>
      </c>
      <c r="L336" s="318"/>
      <c r="M336" s="317">
        <f>M337+M342+M346+M350+M354+M357+M359</f>
        <v>117.39077479999999</v>
      </c>
      <c r="N336" s="308"/>
    </row>
    <row r="337" spans="1:63">
      <c r="A337" s="319"/>
      <c r="B337" s="320" t="s">
        <v>442</v>
      </c>
      <c r="C337" s="320" t="s">
        <v>499</v>
      </c>
      <c r="D337" s="491" t="s">
        <v>498</v>
      </c>
      <c r="E337" s="492"/>
      <c r="F337" s="319" t="s">
        <v>89</v>
      </c>
      <c r="G337" s="319" t="s">
        <v>89</v>
      </c>
      <c r="H337" s="319" t="s">
        <v>89</v>
      </c>
      <c r="I337" s="321">
        <f>SUM(I338:I341)</f>
        <v>0</v>
      </c>
      <c r="J337" s="321">
        <f>SUM(J338:J341)</f>
        <v>0</v>
      </c>
      <c r="K337" s="321">
        <f>SUM(K338:K341)</f>
        <v>0</v>
      </c>
      <c r="L337" s="322"/>
      <c r="M337" s="321">
        <f>SUM(M338:M341)</f>
        <v>0</v>
      </c>
      <c r="N337" s="308"/>
      <c r="AH337" s="44" t="s">
        <v>442</v>
      </c>
      <c r="AR337" s="47">
        <f>SUM(AI338:AI341)</f>
        <v>0</v>
      </c>
      <c r="AS337" s="47">
        <f>SUM(AJ338:AJ341)</f>
        <v>0</v>
      </c>
      <c r="AT337" s="47">
        <f>SUM(AK338:AK341)</f>
        <v>0</v>
      </c>
    </row>
    <row r="338" spans="1:63">
      <c r="A338" s="323" t="s">
        <v>497</v>
      </c>
      <c r="B338" s="323" t="s">
        <v>442</v>
      </c>
      <c r="C338" s="323" t="s">
        <v>95</v>
      </c>
      <c r="D338" s="496" t="s">
        <v>496</v>
      </c>
      <c r="E338" s="497"/>
      <c r="F338" s="323" t="s">
        <v>87</v>
      </c>
      <c r="G338" s="324">
        <v>1</v>
      </c>
      <c r="H338" s="324">
        <v>0</v>
      </c>
      <c r="I338" s="324">
        <f>G338*AN338</f>
        <v>0</v>
      </c>
      <c r="J338" s="324">
        <f>G338*AO338</f>
        <v>0</v>
      </c>
      <c r="K338" s="324">
        <f>G338*H338</f>
        <v>0</v>
      </c>
      <c r="L338" s="324">
        <v>0</v>
      </c>
      <c r="M338" s="324">
        <f>G338*L338</f>
        <v>0</v>
      </c>
      <c r="N338" s="308"/>
      <c r="Y338" s="42">
        <f>IF(AP338="5",BI338,0)</f>
        <v>0</v>
      </c>
      <c r="AA338" s="42">
        <f>IF(AP338="1",BG338,0)</f>
        <v>0</v>
      </c>
      <c r="AB338" s="42">
        <f>IF(AP338="1",BH338,0)</f>
        <v>0</v>
      </c>
      <c r="AC338" s="42">
        <f>IF(AP338="7",BG338,0)</f>
        <v>0</v>
      </c>
      <c r="AD338" s="42">
        <f>IF(AP338="7",BH338,0)</f>
        <v>0</v>
      </c>
      <c r="AE338" s="42">
        <f>IF(AP338="2",BG338,0)</f>
        <v>0</v>
      </c>
      <c r="AF338" s="42">
        <f>IF(AP338="2",BH338,0)</f>
        <v>0</v>
      </c>
      <c r="AG338" s="42">
        <f>IF(AP338="0",BI338,0)</f>
        <v>0</v>
      </c>
      <c r="AH338" s="44" t="s">
        <v>442</v>
      </c>
      <c r="AI338" s="48">
        <f>IF(AM338=0,K338,0)</f>
        <v>0</v>
      </c>
      <c r="AJ338" s="48">
        <f>IF(AM338=0,K338,0)</f>
        <v>0</v>
      </c>
      <c r="AK338" s="48">
        <f>IF(AM338=20,K338,0)</f>
        <v>0</v>
      </c>
      <c r="AM338" s="42">
        <v>20</v>
      </c>
      <c r="AN338" s="42">
        <f>H338*0.999988000143998</f>
        <v>0</v>
      </c>
      <c r="AO338" s="42">
        <f>H338*(1-0.999988000143998)</f>
        <v>0</v>
      </c>
      <c r="AP338" s="49" t="s">
        <v>94</v>
      </c>
      <c r="AU338" s="42">
        <f>AV338+AW338</f>
        <v>0</v>
      </c>
      <c r="AV338" s="42">
        <f>G338*AN338</f>
        <v>0</v>
      </c>
      <c r="AW338" s="42">
        <f>G338*AO338</f>
        <v>0</v>
      </c>
      <c r="AX338" s="45" t="s">
        <v>486</v>
      </c>
      <c r="AY338" s="45" t="s">
        <v>481</v>
      </c>
      <c r="AZ338" s="44" t="s">
        <v>440</v>
      </c>
      <c r="BB338" s="42">
        <f>AV338+AW338</f>
        <v>0</v>
      </c>
      <c r="BC338" s="42">
        <f>H338/(100-BD338)*100</f>
        <v>0</v>
      </c>
      <c r="BD338" s="42">
        <v>0</v>
      </c>
      <c r="BE338" s="42">
        <f>M338</f>
        <v>0</v>
      </c>
      <c r="BG338" s="48">
        <f>G338*AN338</f>
        <v>0</v>
      </c>
      <c r="BH338" s="48">
        <f>G338*AO338</f>
        <v>0</v>
      </c>
      <c r="BI338" s="48">
        <f>G338*H338</f>
        <v>0</v>
      </c>
      <c r="BJ338" s="48" t="s">
        <v>91</v>
      </c>
      <c r="BK338" s="42">
        <v>16</v>
      </c>
    </row>
    <row r="339" spans="1:63">
      <c r="A339" s="323" t="s">
        <v>495</v>
      </c>
      <c r="B339" s="323" t="s">
        <v>442</v>
      </c>
      <c r="C339" s="323" t="s">
        <v>494</v>
      </c>
      <c r="D339" s="496" t="s">
        <v>493</v>
      </c>
      <c r="E339" s="497"/>
      <c r="F339" s="323" t="s">
        <v>122</v>
      </c>
      <c r="G339" s="324">
        <v>91.5</v>
      </c>
      <c r="H339" s="324">
        <v>0</v>
      </c>
      <c r="I339" s="324">
        <f>G339*AN339</f>
        <v>0</v>
      </c>
      <c r="J339" s="324">
        <f>G339*AO339</f>
        <v>0</v>
      </c>
      <c r="K339" s="324">
        <f>G339*H339</f>
        <v>0</v>
      </c>
      <c r="L339" s="324">
        <v>0</v>
      </c>
      <c r="M339" s="324">
        <f>G339*L339</f>
        <v>0</v>
      </c>
      <c r="N339" s="308"/>
      <c r="Y339" s="42">
        <f>IF(AP339="5",BI339,0)</f>
        <v>0</v>
      </c>
      <c r="AA339" s="42">
        <f>IF(AP339="1",BG339,0)</f>
        <v>0</v>
      </c>
      <c r="AB339" s="42">
        <f>IF(AP339="1",BH339,0)</f>
        <v>0</v>
      </c>
      <c r="AC339" s="42">
        <f>IF(AP339="7",BG339,0)</f>
        <v>0</v>
      </c>
      <c r="AD339" s="42">
        <f>IF(AP339="7",BH339,0)</f>
        <v>0</v>
      </c>
      <c r="AE339" s="42">
        <f>IF(AP339="2",BG339,0)</f>
        <v>0</v>
      </c>
      <c r="AF339" s="42">
        <f>IF(AP339="2",BH339,0)</f>
        <v>0</v>
      </c>
      <c r="AG339" s="42">
        <f>IF(AP339="0",BI339,0)</f>
        <v>0</v>
      </c>
      <c r="AH339" s="44" t="s">
        <v>442</v>
      </c>
      <c r="AI339" s="48">
        <f>IF(AM339=0,K339,0)</f>
        <v>0</v>
      </c>
      <c r="AJ339" s="48">
        <f>IF(AM339=0,K339,0)</f>
        <v>0</v>
      </c>
      <c r="AK339" s="48">
        <f>IF(AM339=20,K339,0)</f>
        <v>0</v>
      </c>
      <c r="AM339" s="42">
        <v>20</v>
      </c>
      <c r="AN339" s="42">
        <f>H339*0</f>
        <v>0</v>
      </c>
      <c r="AO339" s="42">
        <f>H339*(1-0)</f>
        <v>0</v>
      </c>
      <c r="AP339" s="49" t="s">
        <v>94</v>
      </c>
      <c r="AU339" s="42">
        <f>AV339+AW339</f>
        <v>0</v>
      </c>
      <c r="AV339" s="42">
        <f>G339*AN339</f>
        <v>0</v>
      </c>
      <c r="AW339" s="42">
        <f>G339*AO339</f>
        <v>0</v>
      </c>
      <c r="AX339" s="45" t="s">
        <v>486</v>
      </c>
      <c r="AY339" s="45" t="s">
        <v>481</v>
      </c>
      <c r="AZ339" s="44" t="s">
        <v>440</v>
      </c>
      <c r="BB339" s="42">
        <f>AV339+AW339</f>
        <v>0</v>
      </c>
      <c r="BC339" s="42">
        <f>H339/(100-BD339)*100</f>
        <v>0</v>
      </c>
      <c r="BD339" s="42">
        <v>0</v>
      </c>
      <c r="BE339" s="42">
        <f>M339</f>
        <v>0</v>
      </c>
      <c r="BG339" s="48">
        <f>G339*AN339</f>
        <v>0</v>
      </c>
      <c r="BH339" s="48">
        <f>G339*AO339</f>
        <v>0</v>
      </c>
      <c r="BI339" s="48">
        <f>G339*H339</f>
        <v>0</v>
      </c>
      <c r="BJ339" s="48" t="s">
        <v>91</v>
      </c>
      <c r="BK339" s="42">
        <v>16</v>
      </c>
    </row>
    <row r="340" spans="1:63">
      <c r="A340" s="323" t="s">
        <v>492</v>
      </c>
      <c r="B340" s="323" t="s">
        <v>442</v>
      </c>
      <c r="C340" s="323" t="s">
        <v>491</v>
      </c>
      <c r="D340" s="496" t="s">
        <v>490</v>
      </c>
      <c r="E340" s="497"/>
      <c r="F340" s="323" t="s">
        <v>122</v>
      </c>
      <c r="G340" s="324">
        <v>111.63</v>
      </c>
      <c r="H340" s="324">
        <v>0</v>
      </c>
      <c r="I340" s="324">
        <f>G340*AN340</f>
        <v>0</v>
      </c>
      <c r="J340" s="324">
        <f>G340*AO340</f>
        <v>0</v>
      </c>
      <c r="K340" s="324">
        <f>G340*H340</f>
        <v>0</v>
      </c>
      <c r="L340" s="324">
        <v>0</v>
      </c>
      <c r="M340" s="324">
        <f>G340*L340</f>
        <v>0</v>
      </c>
      <c r="N340" s="308"/>
      <c r="Y340" s="42">
        <f>IF(AP340="5",BI340,0)</f>
        <v>0</v>
      </c>
      <c r="AA340" s="42">
        <f>IF(AP340="1",BG340,0)</f>
        <v>0</v>
      </c>
      <c r="AB340" s="42">
        <f>IF(AP340="1",BH340,0)</f>
        <v>0</v>
      </c>
      <c r="AC340" s="42">
        <f>IF(AP340="7",BG340,0)</f>
        <v>0</v>
      </c>
      <c r="AD340" s="42">
        <f>IF(AP340="7",BH340,0)</f>
        <v>0</v>
      </c>
      <c r="AE340" s="42">
        <f>IF(AP340="2",BG340,0)</f>
        <v>0</v>
      </c>
      <c r="AF340" s="42">
        <f>IF(AP340="2",BH340,0)</f>
        <v>0</v>
      </c>
      <c r="AG340" s="42">
        <f>IF(AP340="0",BI340,0)</f>
        <v>0</v>
      </c>
      <c r="AH340" s="44" t="s">
        <v>442</v>
      </c>
      <c r="AI340" s="48">
        <f>IF(AM340=0,K340,0)</f>
        <v>0</v>
      </c>
      <c r="AJ340" s="48">
        <f>IF(AM340=0,K340,0)</f>
        <v>0</v>
      </c>
      <c r="AK340" s="48">
        <f>IF(AM340=20,K340,0)</f>
        <v>0</v>
      </c>
      <c r="AM340" s="42">
        <v>20</v>
      </c>
      <c r="AN340" s="42">
        <f>H340*0</f>
        <v>0</v>
      </c>
      <c r="AO340" s="42">
        <f>H340*(1-0)</f>
        <v>0</v>
      </c>
      <c r="AP340" s="49" t="s">
        <v>94</v>
      </c>
      <c r="AU340" s="42">
        <f>AV340+AW340</f>
        <v>0</v>
      </c>
      <c r="AV340" s="42">
        <f>G340*AN340</f>
        <v>0</v>
      </c>
      <c r="AW340" s="42">
        <f>G340*AO340</f>
        <v>0</v>
      </c>
      <c r="AX340" s="45" t="s">
        <v>486</v>
      </c>
      <c r="AY340" s="45" t="s">
        <v>481</v>
      </c>
      <c r="AZ340" s="44" t="s">
        <v>440</v>
      </c>
      <c r="BB340" s="42">
        <f>AV340+AW340</f>
        <v>0</v>
      </c>
      <c r="BC340" s="42">
        <f>H340/(100-BD340)*100</f>
        <v>0</v>
      </c>
      <c r="BD340" s="42">
        <v>0</v>
      </c>
      <c r="BE340" s="42">
        <f>M340</f>
        <v>0</v>
      </c>
      <c r="BG340" s="48">
        <f>G340*AN340</f>
        <v>0</v>
      </c>
      <c r="BH340" s="48">
        <f>G340*AO340</f>
        <v>0</v>
      </c>
      <c r="BI340" s="48">
        <f>G340*H340</f>
        <v>0</v>
      </c>
      <c r="BJ340" s="48" t="s">
        <v>91</v>
      </c>
      <c r="BK340" s="42">
        <v>16</v>
      </c>
    </row>
    <row r="341" spans="1:63">
      <c r="A341" s="323" t="s">
        <v>489</v>
      </c>
      <c r="B341" s="323" t="s">
        <v>442</v>
      </c>
      <c r="C341" s="323" t="s">
        <v>488</v>
      </c>
      <c r="D341" s="496" t="s">
        <v>487</v>
      </c>
      <c r="E341" s="497"/>
      <c r="F341" s="323" t="s">
        <v>172</v>
      </c>
      <c r="G341" s="324">
        <v>38</v>
      </c>
      <c r="H341" s="324">
        <v>0</v>
      </c>
      <c r="I341" s="324">
        <f>G341*AN341</f>
        <v>0</v>
      </c>
      <c r="J341" s="324">
        <f>G341*AO341</f>
        <v>0</v>
      </c>
      <c r="K341" s="324">
        <f>G341*H341</f>
        <v>0</v>
      </c>
      <c r="L341" s="324">
        <v>0</v>
      </c>
      <c r="M341" s="324">
        <f>G341*L341</f>
        <v>0</v>
      </c>
      <c r="N341" s="308"/>
      <c r="Y341" s="42">
        <f>IF(AP341="5",BI341,0)</f>
        <v>0</v>
      </c>
      <c r="AA341" s="42">
        <f>IF(AP341="1",BG341,0)</f>
        <v>0</v>
      </c>
      <c r="AB341" s="42">
        <f>IF(AP341="1",BH341,0)</f>
        <v>0</v>
      </c>
      <c r="AC341" s="42">
        <f>IF(AP341="7",BG341,0)</f>
        <v>0</v>
      </c>
      <c r="AD341" s="42">
        <f>IF(AP341="7",BH341,0)</f>
        <v>0</v>
      </c>
      <c r="AE341" s="42">
        <f>IF(AP341="2",BG341,0)</f>
        <v>0</v>
      </c>
      <c r="AF341" s="42">
        <f>IF(AP341="2",BH341,0)</f>
        <v>0</v>
      </c>
      <c r="AG341" s="42">
        <f>IF(AP341="0",BI341,0)</f>
        <v>0</v>
      </c>
      <c r="AH341" s="44" t="s">
        <v>442</v>
      </c>
      <c r="AI341" s="48">
        <f>IF(AM341=0,K341,0)</f>
        <v>0</v>
      </c>
      <c r="AJ341" s="48">
        <f>IF(AM341=0,K341,0)</f>
        <v>0</v>
      </c>
      <c r="AK341" s="48">
        <f>IF(AM341=20,K341,0)</f>
        <v>0</v>
      </c>
      <c r="AM341" s="42">
        <v>20</v>
      </c>
      <c r="AN341" s="42">
        <f>H341*0</f>
        <v>0</v>
      </c>
      <c r="AO341" s="42">
        <f>H341*(1-0)</f>
        <v>0</v>
      </c>
      <c r="AP341" s="49" t="s">
        <v>94</v>
      </c>
      <c r="AU341" s="42">
        <f>AV341+AW341</f>
        <v>0</v>
      </c>
      <c r="AV341" s="42">
        <f>G341*AN341</f>
        <v>0</v>
      </c>
      <c r="AW341" s="42">
        <f>G341*AO341</f>
        <v>0</v>
      </c>
      <c r="AX341" s="45" t="s">
        <v>486</v>
      </c>
      <c r="AY341" s="45" t="s">
        <v>481</v>
      </c>
      <c r="AZ341" s="44" t="s">
        <v>440</v>
      </c>
      <c r="BB341" s="42">
        <f>AV341+AW341</f>
        <v>0</v>
      </c>
      <c r="BC341" s="42">
        <f>H341/(100-BD341)*100</f>
        <v>0</v>
      </c>
      <c r="BD341" s="42">
        <v>0</v>
      </c>
      <c r="BE341" s="42">
        <f>M341</f>
        <v>0</v>
      </c>
      <c r="BG341" s="48">
        <f>G341*AN341</f>
        <v>0</v>
      </c>
      <c r="BH341" s="48">
        <f>G341*AO341</f>
        <v>0</v>
      </c>
      <c r="BI341" s="48">
        <f>G341*H341</f>
        <v>0</v>
      </c>
      <c r="BJ341" s="48" t="s">
        <v>91</v>
      </c>
      <c r="BK341" s="42">
        <v>16</v>
      </c>
    </row>
    <row r="342" spans="1:63">
      <c r="A342" s="319"/>
      <c r="B342" s="320" t="s">
        <v>442</v>
      </c>
      <c r="C342" s="320" t="s">
        <v>213</v>
      </c>
      <c r="D342" s="491" t="s">
        <v>212</v>
      </c>
      <c r="E342" s="492"/>
      <c r="F342" s="319" t="s">
        <v>89</v>
      </c>
      <c r="G342" s="319" t="s">
        <v>89</v>
      </c>
      <c r="H342" s="319" t="s">
        <v>89</v>
      </c>
      <c r="I342" s="321">
        <f>SUM(I343:I345)</f>
        <v>0</v>
      </c>
      <c r="J342" s="321">
        <f>SUM(J343:J345)</f>
        <v>0</v>
      </c>
      <c r="K342" s="321">
        <f>SUM(K343:K345)</f>
        <v>0</v>
      </c>
      <c r="L342" s="322"/>
      <c r="M342" s="321">
        <f>SUM(M343:M345)</f>
        <v>0</v>
      </c>
      <c r="N342" s="308"/>
      <c r="AH342" s="44" t="s">
        <v>442</v>
      </c>
      <c r="AR342" s="47">
        <f>SUM(AI343:AI345)</f>
        <v>0</v>
      </c>
      <c r="AS342" s="47">
        <f>SUM(AJ343:AJ345)</f>
        <v>0</v>
      </c>
      <c r="AT342" s="47">
        <f>SUM(AK343:AK345)</f>
        <v>0</v>
      </c>
    </row>
    <row r="343" spans="1:63">
      <c r="A343" s="323" t="s">
        <v>485</v>
      </c>
      <c r="B343" s="323" t="s">
        <v>442</v>
      </c>
      <c r="C343" s="323" t="s">
        <v>205</v>
      </c>
      <c r="D343" s="496" t="s">
        <v>345</v>
      </c>
      <c r="E343" s="497"/>
      <c r="F343" s="323" t="s">
        <v>122</v>
      </c>
      <c r="G343" s="324">
        <v>111.63</v>
      </c>
      <c r="H343" s="324">
        <v>0</v>
      </c>
      <c r="I343" s="324">
        <f>G343*AN343</f>
        <v>0</v>
      </c>
      <c r="J343" s="324">
        <f>G343*AO343</f>
        <v>0</v>
      </c>
      <c r="K343" s="324">
        <f>G343*H343</f>
        <v>0</v>
      </c>
      <c r="L343" s="324">
        <v>0</v>
      </c>
      <c r="M343" s="324">
        <f>G343*L343</f>
        <v>0</v>
      </c>
      <c r="N343" s="308"/>
      <c r="Y343" s="42">
        <f>IF(AP343="5",BI343,0)</f>
        <v>0</v>
      </c>
      <c r="AA343" s="42">
        <f>IF(AP343="1",BG343,0)</f>
        <v>0</v>
      </c>
      <c r="AB343" s="42">
        <f>IF(AP343="1",BH343,0)</f>
        <v>0</v>
      </c>
      <c r="AC343" s="42">
        <f>IF(AP343="7",BG343,0)</f>
        <v>0</v>
      </c>
      <c r="AD343" s="42">
        <f>IF(AP343="7",BH343,0)</f>
        <v>0</v>
      </c>
      <c r="AE343" s="42">
        <f>IF(AP343="2",BG343,0)</f>
        <v>0</v>
      </c>
      <c r="AF343" s="42">
        <f>IF(AP343="2",BH343,0)</f>
        <v>0</v>
      </c>
      <c r="AG343" s="42">
        <f>IF(AP343="0",BI343,0)</f>
        <v>0</v>
      </c>
      <c r="AH343" s="44" t="s">
        <v>442</v>
      </c>
      <c r="AI343" s="48">
        <f>IF(AM343=0,K343,0)</f>
        <v>0</v>
      </c>
      <c r="AJ343" s="48">
        <f>IF(AM343=0,K343,0)</f>
        <v>0</v>
      </c>
      <c r="AK343" s="48">
        <f>IF(AM343=20,K343,0)</f>
        <v>0</v>
      </c>
      <c r="AM343" s="42">
        <v>20</v>
      </c>
      <c r="AN343" s="42">
        <f>H343*0</f>
        <v>0</v>
      </c>
      <c r="AO343" s="42">
        <f>H343*(1-0)</f>
        <v>0</v>
      </c>
      <c r="AP343" s="49" t="s">
        <v>203</v>
      </c>
      <c r="AU343" s="42">
        <f>AV343+AW343</f>
        <v>0</v>
      </c>
      <c r="AV343" s="42">
        <f>G343*AN343</f>
        <v>0</v>
      </c>
      <c r="AW343" s="42">
        <f>G343*AO343</f>
        <v>0</v>
      </c>
      <c r="AX343" s="45" t="s">
        <v>165</v>
      </c>
      <c r="AY343" s="45" t="s">
        <v>481</v>
      </c>
      <c r="AZ343" s="44" t="s">
        <v>440</v>
      </c>
      <c r="BB343" s="42">
        <f>AV343+AW343</f>
        <v>0</v>
      </c>
      <c r="BC343" s="42">
        <f>H343/(100-BD343)*100</f>
        <v>0</v>
      </c>
      <c r="BD343" s="42">
        <v>0</v>
      </c>
      <c r="BE343" s="42">
        <f>M343</f>
        <v>0</v>
      </c>
      <c r="BG343" s="48">
        <f>G343*AN343</f>
        <v>0</v>
      </c>
      <c r="BH343" s="48">
        <f>G343*AO343</f>
        <v>0</v>
      </c>
      <c r="BI343" s="48">
        <f>G343*H343</f>
        <v>0</v>
      </c>
      <c r="BJ343" s="48" t="s">
        <v>91</v>
      </c>
      <c r="BK343" s="42">
        <v>18</v>
      </c>
    </row>
    <row r="344" spans="1:63">
      <c r="A344" s="329" t="s">
        <v>484</v>
      </c>
      <c r="B344" s="329" t="s">
        <v>442</v>
      </c>
      <c r="C344" s="329" t="s">
        <v>327</v>
      </c>
      <c r="D344" s="499" t="s">
        <v>483</v>
      </c>
      <c r="E344" s="497"/>
      <c r="F344" s="329" t="s">
        <v>172</v>
      </c>
      <c r="G344" s="330">
        <v>264</v>
      </c>
      <c r="H344" s="324">
        <v>0</v>
      </c>
      <c r="I344" s="330">
        <f>G344*AN344</f>
        <v>0</v>
      </c>
      <c r="J344" s="330">
        <f>G344*AO344</f>
        <v>0</v>
      </c>
      <c r="K344" s="330">
        <f>G344*H344</f>
        <v>0</v>
      </c>
      <c r="L344" s="330">
        <v>0</v>
      </c>
      <c r="M344" s="330">
        <f>G344*L344</f>
        <v>0</v>
      </c>
      <c r="Y344" s="42">
        <f>IF(AP344="5",BI344,0)</f>
        <v>0</v>
      </c>
      <c r="AA344" s="42">
        <f>IF(AP344="1",BG344,0)</f>
        <v>0</v>
      </c>
      <c r="AB344" s="42">
        <f>IF(AP344="1",BH344,0)</f>
        <v>0</v>
      </c>
      <c r="AC344" s="42">
        <f>IF(AP344="7",BG344,0)</f>
        <v>0</v>
      </c>
      <c r="AD344" s="42">
        <f>IF(AP344="7",BH344,0)</f>
        <v>0</v>
      </c>
      <c r="AE344" s="42">
        <f>IF(AP344="2",BG344,0)</f>
        <v>0</v>
      </c>
      <c r="AF344" s="42">
        <f>IF(AP344="2",BH344,0)</f>
        <v>0</v>
      </c>
      <c r="AG344" s="42">
        <f>IF(AP344="0",BI344,0)</f>
        <v>0</v>
      </c>
      <c r="AH344" s="44" t="s">
        <v>442</v>
      </c>
      <c r="AI344" s="48">
        <f>IF(AM344=0,K344,0)</f>
        <v>0</v>
      </c>
      <c r="AJ344" s="48">
        <f>IF(AM344=0,K344,0)</f>
        <v>0</v>
      </c>
      <c r="AK344" s="48">
        <f>IF(AM344=20,K344,0)</f>
        <v>0</v>
      </c>
      <c r="AM344" s="42">
        <v>20</v>
      </c>
      <c r="AN344" s="42">
        <f>H344*0</f>
        <v>0</v>
      </c>
      <c r="AO344" s="42">
        <f>H344*(1-0)</f>
        <v>0</v>
      </c>
      <c r="AP344" s="49" t="s">
        <v>94</v>
      </c>
      <c r="AU344" s="42">
        <f>AV344+AW344</f>
        <v>0</v>
      </c>
      <c r="AV344" s="42">
        <f>G344*AN344</f>
        <v>0</v>
      </c>
      <c r="AW344" s="42">
        <f>G344*AO344</f>
        <v>0</v>
      </c>
      <c r="AX344" s="45" t="s">
        <v>165</v>
      </c>
      <c r="AY344" s="45" t="s">
        <v>481</v>
      </c>
      <c r="AZ344" s="44" t="s">
        <v>440</v>
      </c>
      <c r="BB344" s="42">
        <f>AV344+AW344</f>
        <v>0</v>
      </c>
      <c r="BC344" s="42">
        <f>H344/(100-BD344)*100</f>
        <v>0</v>
      </c>
      <c r="BD344" s="42">
        <v>0</v>
      </c>
      <c r="BE344" s="42">
        <f>M344</f>
        <v>0</v>
      </c>
      <c r="BG344" s="48">
        <f>G344*AN344</f>
        <v>0</v>
      </c>
      <c r="BH344" s="48">
        <f>G344*AO344</f>
        <v>0</v>
      </c>
      <c r="BI344" s="48">
        <f>G344*H344</f>
        <v>0</v>
      </c>
      <c r="BJ344" s="48" t="s">
        <v>91</v>
      </c>
      <c r="BK344" s="42">
        <v>18</v>
      </c>
    </row>
    <row r="345" spans="1:63">
      <c r="A345" s="329" t="s">
        <v>482</v>
      </c>
      <c r="B345" s="329" t="s">
        <v>442</v>
      </c>
      <c r="C345" s="329" t="s">
        <v>334</v>
      </c>
      <c r="D345" s="499" t="s">
        <v>333</v>
      </c>
      <c r="E345" s="497"/>
      <c r="F345" s="329" t="s">
        <v>172</v>
      </c>
      <c r="G345" s="330">
        <v>132</v>
      </c>
      <c r="H345" s="324">
        <v>0</v>
      </c>
      <c r="I345" s="330">
        <f>G345*AN345</f>
        <v>0</v>
      </c>
      <c r="J345" s="330">
        <f>G345*AO345</f>
        <v>0</v>
      </c>
      <c r="K345" s="330">
        <f>G345*H345</f>
        <v>0</v>
      </c>
      <c r="L345" s="330">
        <v>0</v>
      </c>
      <c r="M345" s="330">
        <f>G345*L345</f>
        <v>0</v>
      </c>
      <c r="Y345" s="42">
        <f>IF(AP345="5",BI345,0)</f>
        <v>0</v>
      </c>
      <c r="AA345" s="42">
        <f>IF(AP345="1",BG345,0)</f>
        <v>0</v>
      </c>
      <c r="AB345" s="42">
        <f>IF(AP345="1",BH345,0)</f>
        <v>0</v>
      </c>
      <c r="AC345" s="42">
        <f>IF(AP345="7",BG345,0)</f>
        <v>0</v>
      </c>
      <c r="AD345" s="42">
        <f>IF(AP345="7",BH345,0)</f>
        <v>0</v>
      </c>
      <c r="AE345" s="42">
        <f>IF(AP345="2",BG345,0)</f>
        <v>0</v>
      </c>
      <c r="AF345" s="42">
        <f>IF(AP345="2",BH345,0)</f>
        <v>0</v>
      </c>
      <c r="AG345" s="42">
        <f>IF(AP345="0",BI345,0)</f>
        <v>0</v>
      </c>
      <c r="AH345" s="44" t="s">
        <v>442</v>
      </c>
      <c r="AI345" s="48">
        <f>IF(AM345=0,K345,0)</f>
        <v>0</v>
      </c>
      <c r="AJ345" s="48">
        <f>IF(AM345=0,K345,0)</f>
        <v>0</v>
      </c>
      <c r="AK345" s="48">
        <f>IF(AM345=20,K345,0)</f>
        <v>0</v>
      </c>
      <c r="AM345" s="42">
        <v>20</v>
      </c>
      <c r="AN345" s="42">
        <f>H345*0</f>
        <v>0</v>
      </c>
      <c r="AO345" s="42">
        <f>H345*(1-0)</f>
        <v>0</v>
      </c>
      <c r="AP345" s="49" t="s">
        <v>94</v>
      </c>
      <c r="AU345" s="42">
        <f>AV345+AW345</f>
        <v>0</v>
      </c>
      <c r="AV345" s="42">
        <f>G345*AN345</f>
        <v>0</v>
      </c>
      <c r="AW345" s="42">
        <f>G345*AO345</f>
        <v>0</v>
      </c>
      <c r="AX345" s="45" t="s">
        <v>165</v>
      </c>
      <c r="AY345" s="45" t="s">
        <v>481</v>
      </c>
      <c r="AZ345" s="44" t="s">
        <v>440</v>
      </c>
      <c r="BB345" s="42">
        <f>AV345+AW345</f>
        <v>0</v>
      </c>
      <c r="BC345" s="42">
        <f>H345/(100-BD345)*100</f>
        <v>0</v>
      </c>
      <c r="BD345" s="42">
        <v>0</v>
      </c>
      <c r="BE345" s="42">
        <f>M345</f>
        <v>0</v>
      </c>
      <c r="BG345" s="48">
        <f>G345*AN345</f>
        <v>0</v>
      </c>
      <c r="BH345" s="48">
        <f>G345*AO345</f>
        <v>0</v>
      </c>
      <c r="BI345" s="48">
        <f>G345*H345</f>
        <v>0</v>
      </c>
      <c r="BJ345" s="48" t="s">
        <v>91</v>
      </c>
      <c r="BK345" s="42">
        <v>18</v>
      </c>
    </row>
    <row r="346" spans="1:63">
      <c r="A346" s="319"/>
      <c r="B346" s="320" t="s">
        <v>442</v>
      </c>
      <c r="C346" s="320" t="s">
        <v>304</v>
      </c>
      <c r="D346" s="491" t="s">
        <v>480</v>
      </c>
      <c r="E346" s="492"/>
      <c r="F346" s="319" t="s">
        <v>89</v>
      </c>
      <c r="G346" s="319" t="s">
        <v>89</v>
      </c>
      <c r="H346" s="319" t="s">
        <v>89</v>
      </c>
      <c r="I346" s="321">
        <f>SUM(I347:I349)</f>
        <v>0</v>
      </c>
      <c r="J346" s="321">
        <f>SUM(J347:J349)</f>
        <v>0</v>
      </c>
      <c r="K346" s="321">
        <f>SUM(K347:K349)</f>
        <v>0</v>
      </c>
      <c r="L346" s="322"/>
      <c r="M346" s="321">
        <f>SUM(M347:M349)</f>
        <v>16.683039999999998</v>
      </c>
      <c r="N346" s="308"/>
      <c r="AH346" s="44" t="s">
        <v>442</v>
      </c>
      <c r="AR346" s="47">
        <f>SUM(AI347:AI349)</f>
        <v>0</v>
      </c>
      <c r="AS346" s="47">
        <f>SUM(AJ347:AJ349)</f>
        <v>0</v>
      </c>
      <c r="AT346" s="47">
        <f>SUM(AK347:AK349)</f>
        <v>0</v>
      </c>
    </row>
    <row r="347" spans="1:63">
      <c r="A347" s="323" t="s">
        <v>479</v>
      </c>
      <c r="B347" s="323" t="s">
        <v>442</v>
      </c>
      <c r="C347" s="323" t="s">
        <v>478</v>
      </c>
      <c r="D347" s="496" t="s">
        <v>477</v>
      </c>
      <c r="E347" s="497"/>
      <c r="F347" s="323" t="s">
        <v>122</v>
      </c>
      <c r="G347" s="324">
        <v>6.6</v>
      </c>
      <c r="H347" s="324">
        <v>0</v>
      </c>
      <c r="I347" s="324">
        <f>G347*AN347</f>
        <v>0</v>
      </c>
      <c r="J347" s="324">
        <f>G347*AO347</f>
        <v>0</v>
      </c>
      <c r="K347" s="324">
        <f>G347*H347</f>
        <v>0</v>
      </c>
      <c r="L347" s="324">
        <v>2.5249999999999999</v>
      </c>
      <c r="M347" s="324">
        <f>G347*L347</f>
        <v>16.664999999999999</v>
      </c>
      <c r="N347" s="308"/>
      <c r="Y347" s="42">
        <f>IF(AP347="5",BI347,0)</f>
        <v>0</v>
      </c>
      <c r="AA347" s="42">
        <f>IF(AP347="1",BG347,0)</f>
        <v>0</v>
      </c>
      <c r="AB347" s="42">
        <f>IF(AP347="1",BH347,0)</f>
        <v>0</v>
      </c>
      <c r="AC347" s="42">
        <f>IF(AP347="7",BG347,0)</f>
        <v>0</v>
      </c>
      <c r="AD347" s="42">
        <f>IF(AP347="7",BH347,0)</f>
        <v>0</v>
      </c>
      <c r="AE347" s="42">
        <f>IF(AP347="2",BG347,0)</f>
        <v>0</v>
      </c>
      <c r="AF347" s="42">
        <f>IF(AP347="2",BH347,0)</f>
        <v>0</v>
      </c>
      <c r="AG347" s="42">
        <f>IF(AP347="0",BI347,0)</f>
        <v>0</v>
      </c>
      <c r="AH347" s="44" t="s">
        <v>442</v>
      </c>
      <c r="AI347" s="48">
        <f>IF(AM347=0,K347,0)</f>
        <v>0</v>
      </c>
      <c r="AJ347" s="48">
        <f>IF(AM347=0,K347,0)</f>
        <v>0</v>
      </c>
      <c r="AK347" s="48">
        <f>IF(AM347=20,K347,0)</f>
        <v>0</v>
      </c>
      <c r="AM347" s="42">
        <v>20</v>
      </c>
      <c r="AN347" s="42">
        <f>H347*0.891357194115536</f>
        <v>0</v>
      </c>
      <c r="AO347" s="42">
        <f>H347*(1-0.891357194115536)</f>
        <v>0</v>
      </c>
      <c r="AP347" s="49" t="s">
        <v>94</v>
      </c>
      <c r="AU347" s="42">
        <f>AV347+AW347</f>
        <v>0</v>
      </c>
      <c r="AV347" s="42">
        <f>G347*AN347</f>
        <v>0</v>
      </c>
      <c r="AW347" s="42">
        <f>G347*AO347</f>
        <v>0</v>
      </c>
      <c r="AX347" s="45" t="s">
        <v>302</v>
      </c>
      <c r="AY347" s="45" t="s">
        <v>470</v>
      </c>
      <c r="AZ347" s="44" t="s">
        <v>440</v>
      </c>
      <c r="BB347" s="42">
        <f>AV347+AW347</f>
        <v>0</v>
      </c>
      <c r="BC347" s="42">
        <f>H347/(100-BD347)*100</f>
        <v>0</v>
      </c>
      <c r="BD347" s="42">
        <v>0</v>
      </c>
      <c r="BE347" s="42">
        <f>M347</f>
        <v>16.664999999999999</v>
      </c>
      <c r="BG347" s="48">
        <f>G347*AN347</f>
        <v>0</v>
      </c>
      <c r="BH347" s="48">
        <f>G347*AO347</f>
        <v>0</v>
      </c>
      <c r="BI347" s="48">
        <f>G347*H347</f>
        <v>0</v>
      </c>
      <c r="BJ347" s="48" t="s">
        <v>91</v>
      </c>
      <c r="BK347" s="42">
        <v>27</v>
      </c>
    </row>
    <row r="348" spans="1:63">
      <c r="A348" s="323" t="s">
        <v>476</v>
      </c>
      <c r="B348" s="323" t="s">
        <v>442</v>
      </c>
      <c r="C348" s="323" t="s">
        <v>475</v>
      </c>
      <c r="D348" s="496" t="s">
        <v>474</v>
      </c>
      <c r="E348" s="497"/>
      <c r="F348" s="323" t="s">
        <v>172</v>
      </c>
      <c r="G348" s="324">
        <v>38</v>
      </c>
      <c r="H348" s="324">
        <v>0</v>
      </c>
      <c r="I348" s="324">
        <f>G348*AN348</f>
        <v>0</v>
      </c>
      <c r="J348" s="324">
        <f>G348*AO348</f>
        <v>0</v>
      </c>
      <c r="K348" s="324">
        <f>G348*H348</f>
        <v>0</v>
      </c>
      <c r="L348" s="324">
        <v>0</v>
      </c>
      <c r="M348" s="324">
        <f>G348*L348</f>
        <v>0</v>
      </c>
      <c r="N348" s="308"/>
      <c r="Y348" s="42">
        <f>IF(AP348="5",BI348,0)</f>
        <v>0</v>
      </c>
      <c r="AA348" s="42">
        <f>IF(AP348="1",BG348,0)</f>
        <v>0</v>
      </c>
      <c r="AB348" s="42">
        <f>IF(AP348="1",BH348,0)</f>
        <v>0</v>
      </c>
      <c r="AC348" s="42">
        <f>IF(AP348="7",BG348,0)</f>
        <v>0</v>
      </c>
      <c r="AD348" s="42">
        <f>IF(AP348="7",BH348,0)</f>
        <v>0</v>
      </c>
      <c r="AE348" s="42">
        <f>IF(AP348="2",BG348,0)</f>
        <v>0</v>
      </c>
      <c r="AF348" s="42">
        <f>IF(AP348="2",BH348,0)</f>
        <v>0</v>
      </c>
      <c r="AG348" s="42">
        <f>IF(AP348="0",BI348,0)</f>
        <v>0</v>
      </c>
      <c r="AH348" s="44" t="s">
        <v>442</v>
      </c>
      <c r="AI348" s="48">
        <f>IF(AM348=0,K348,0)</f>
        <v>0</v>
      </c>
      <c r="AJ348" s="48">
        <f>IF(AM348=0,K348,0)</f>
        <v>0</v>
      </c>
      <c r="AK348" s="48">
        <f>IF(AM348=20,K348,0)</f>
        <v>0</v>
      </c>
      <c r="AM348" s="42">
        <v>20</v>
      </c>
      <c r="AN348" s="42">
        <f>H348*0</f>
        <v>0</v>
      </c>
      <c r="AO348" s="42">
        <f>H348*(1-0)</f>
        <v>0</v>
      </c>
      <c r="AP348" s="49" t="s">
        <v>94</v>
      </c>
      <c r="AU348" s="42">
        <f>AV348+AW348</f>
        <v>0</v>
      </c>
      <c r="AV348" s="42">
        <f>G348*AN348</f>
        <v>0</v>
      </c>
      <c r="AW348" s="42">
        <f>G348*AO348</f>
        <v>0</v>
      </c>
      <c r="AX348" s="45" t="s">
        <v>302</v>
      </c>
      <c r="AY348" s="45" t="s">
        <v>470</v>
      </c>
      <c r="AZ348" s="44" t="s">
        <v>440</v>
      </c>
      <c r="BB348" s="42">
        <f>AV348+AW348</f>
        <v>0</v>
      </c>
      <c r="BC348" s="42">
        <f>H348/(100-BD348)*100</f>
        <v>0</v>
      </c>
      <c r="BD348" s="42">
        <v>0</v>
      </c>
      <c r="BE348" s="42">
        <f>M348</f>
        <v>0</v>
      </c>
      <c r="BG348" s="48">
        <f>G348*AN348</f>
        <v>0</v>
      </c>
      <c r="BH348" s="48">
        <f>G348*AO348</f>
        <v>0</v>
      </c>
      <c r="BI348" s="48">
        <f>G348*H348</f>
        <v>0</v>
      </c>
      <c r="BJ348" s="48" t="s">
        <v>91</v>
      </c>
      <c r="BK348" s="42">
        <v>27</v>
      </c>
    </row>
    <row r="349" spans="1:63">
      <c r="A349" s="323" t="s">
        <v>473</v>
      </c>
      <c r="B349" s="323" t="s">
        <v>442</v>
      </c>
      <c r="C349" s="323" t="s">
        <v>472</v>
      </c>
      <c r="D349" s="496" t="s">
        <v>471</v>
      </c>
      <c r="E349" s="497"/>
      <c r="F349" s="323" t="s">
        <v>172</v>
      </c>
      <c r="G349" s="324">
        <v>44</v>
      </c>
      <c r="H349" s="324">
        <v>0</v>
      </c>
      <c r="I349" s="324">
        <f>G349*AN349</f>
        <v>0</v>
      </c>
      <c r="J349" s="324">
        <f>G349*AO349</f>
        <v>0</v>
      </c>
      <c r="K349" s="324">
        <f>G349*H349</f>
        <v>0</v>
      </c>
      <c r="L349" s="324">
        <v>4.0999999999999999E-4</v>
      </c>
      <c r="M349" s="324">
        <f>G349*L349</f>
        <v>1.804E-2</v>
      </c>
      <c r="N349" s="308"/>
      <c r="Y349" s="42">
        <f>IF(AP349="5",BI349,0)</f>
        <v>0</v>
      </c>
      <c r="AA349" s="42">
        <f>IF(AP349="1",BG349,0)</f>
        <v>0</v>
      </c>
      <c r="AB349" s="42">
        <f>IF(AP349="1",BH349,0)</f>
        <v>0</v>
      </c>
      <c r="AC349" s="42">
        <f>IF(AP349="7",BG349,0)</f>
        <v>0</v>
      </c>
      <c r="AD349" s="42">
        <f>IF(AP349="7",BH349,0)</f>
        <v>0</v>
      </c>
      <c r="AE349" s="42">
        <f>IF(AP349="2",BG349,0)</f>
        <v>0</v>
      </c>
      <c r="AF349" s="42">
        <f>IF(AP349="2",BH349,0)</f>
        <v>0</v>
      </c>
      <c r="AG349" s="42">
        <f>IF(AP349="0",BI349,0)</f>
        <v>0</v>
      </c>
      <c r="AH349" s="44" t="s">
        <v>442</v>
      </c>
      <c r="AI349" s="48">
        <f>IF(AM349=0,K349,0)</f>
        <v>0</v>
      </c>
      <c r="AJ349" s="48">
        <f>IF(AM349=0,K349,0)</f>
        <v>0</v>
      </c>
      <c r="AK349" s="48">
        <f>IF(AM349=20,K349,0)</f>
        <v>0</v>
      </c>
      <c r="AM349" s="42">
        <v>20</v>
      </c>
      <c r="AN349" s="42">
        <f>H349*0.152852545565096</f>
        <v>0</v>
      </c>
      <c r="AO349" s="42">
        <f>H349*(1-0.152852545565096)</f>
        <v>0</v>
      </c>
      <c r="AP349" s="49" t="s">
        <v>94</v>
      </c>
      <c r="AU349" s="42">
        <f>AV349+AW349</f>
        <v>0</v>
      </c>
      <c r="AV349" s="42">
        <f>G349*AN349</f>
        <v>0</v>
      </c>
      <c r="AW349" s="42">
        <f>G349*AO349</f>
        <v>0</v>
      </c>
      <c r="AX349" s="45" t="s">
        <v>302</v>
      </c>
      <c r="AY349" s="45" t="s">
        <v>470</v>
      </c>
      <c r="AZ349" s="44" t="s">
        <v>440</v>
      </c>
      <c r="BB349" s="42">
        <f>AV349+AW349</f>
        <v>0</v>
      </c>
      <c r="BC349" s="42">
        <f>H349/(100-BD349)*100</f>
        <v>0</v>
      </c>
      <c r="BD349" s="42">
        <v>0</v>
      </c>
      <c r="BE349" s="42">
        <f>M349</f>
        <v>1.804E-2</v>
      </c>
      <c r="BG349" s="48">
        <f>G349*AN349</f>
        <v>0</v>
      </c>
      <c r="BH349" s="48">
        <f>G349*AO349</f>
        <v>0</v>
      </c>
      <c r="BI349" s="48">
        <f>G349*H349</f>
        <v>0</v>
      </c>
      <c r="BJ349" s="48" t="s">
        <v>91</v>
      </c>
      <c r="BK349" s="42">
        <v>27</v>
      </c>
    </row>
    <row r="350" spans="1:63">
      <c r="A350" s="319"/>
      <c r="B350" s="320" t="s">
        <v>442</v>
      </c>
      <c r="C350" s="320" t="s">
        <v>86</v>
      </c>
      <c r="D350" s="491" t="s">
        <v>469</v>
      </c>
      <c r="E350" s="492"/>
      <c r="F350" s="319" t="s">
        <v>89</v>
      </c>
      <c r="G350" s="319" t="s">
        <v>89</v>
      </c>
      <c r="H350" s="319" t="s">
        <v>89</v>
      </c>
      <c r="I350" s="321">
        <f>SUM(I351:I353)</f>
        <v>0</v>
      </c>
      <c r="J350" s="321">
        <f>SUM(J351:J353)</f>
        <v>0</v>
      </c>
      <c r="K350" s="321">
        <f>SUM(K351:K353)</f>
        <v>0</v>
      </c>
      <c r="L350" s="322"/>
      <c r="M350" s="321">
        <f>SUM(M351:M353)</f>
        <v>68.631504800000002</v>
      </c>
      <c r="N350" s="308"/>
      <c r="AH350" s="44" t="s">
        <v>442</v>
      </c>
      <c r="AR350" s="47">
        <f>SUM(AI351:AI353)</f>
        <v>0</v>
      </c>
      <c r="AS350" s="47">
        <f>SUM(AJ351:AJ353)</f>
        <v>0</v>
      </c>
      <c r="AT350" s="47">
        <f>SUM(AK351:AK353)</f>
        <v>0</v>
      </c>
    </row>
    <row r="351" spans="1:63">
      <c r="A351" s="323" t="s">
        <v>468</v>
      </c>
      <c r="B351" s="323" t="s">
        <v>442</v>
      </c>
      <c r="C351" s="323" t="s">
        <v>467</v>
      </c>
      <c r="D351" s="496" t="s">
        <v>466</v>
      </c>
      <c r="E351" s="497"/>
      <c r="F351" s="323" t="s">
        <v>172</v>
      </c>
      <c r="G351" s="324">
        <v>75.84</v>
      </c>
      <c r="H351" s="324">
        <v>0</v>
      </c>
      <c r="I351" s="324">
        <f>G351*AN351</f>
        <v>0</v>
      </c>
      <c r="J351" s="324">
        <f>G351*AO351</f>
        <v>0</v>
      </c>
      <c r="K351" s="324">
        <f>G351*H351</f>
        <v>0</v>
      </c>
      <c r="L351" s="324">
        <v>0.89956999999999998</v>
      </c>
      <c r="M351" s="324">
        <f>G351*L351</f>
        <v>68.223388799999995</v>
      </c>
      <c r="N351" s="308"/>
      <c r="Y351" s="42">
        <f>IF(AP351="5",BI351,0)</f>
        <v>0</v>
      </c>
      <c r="AA351" s="42">
        <f>IF(AP351="1",BG351,0)</f>
        <v>0</v>
      </c>
      <c r="AB351" s="42">
        <f>IF(AP351="1",BH351,0)</f>
        <v>0</v>
      </c>
      <c r="AC351" s="42">
        <f>IF(AP351="7",BG351,0)</f>
        <v>0</v>
      </c>
      <c r="AD351" s="42">
        <f>IF(AP351="7",BH351,0)</f>
        <v>0</v>
      </c>
      <c r="AE351" s="42">
        <f>IF(AP351="2",BG351,0)</f>
        <v>0</v>
      </c>
      <c r="AF351" s="42">
        <f>IF(AP351="2",BH351,0)</f>
        <v>0</v>
      </c>
      <c r="AG351" s="42">
        <f>IF(AP351="0",BI351,0)</f>
        <v>0</v>
      </c>
      <c r="AH351" s="44" t="s">
        <v>442</v>
      </c>
      <c r="AI351" s="48">
        <f>IF(AM351=0,K351,0)</f>
        <v>0</v>
      </c>
      <c r="AJ351" s="48">
        <f>IF(AM351=0,K351,0)</f>
        <v>0</v>
      </c>
      <c r="AK351" s="48">
        <f>IF(AM351=20,K351,0)</f>
        <v>0</v>
      </c>
      <c r="AM351" s="42">
        <v>20</v>
      </c>
      <c r="AN351" s="42">
        <f>H351*0.673464555271488</f>
        <v>0</v>
      </c>
      <c r="AO351" s="42">
        <f>H351*(1-0.673464555271488)</f>
        <v>0</v>
      </c>
      <c r="AP351" s="49" t="s">
        <v>94</v>
      </c>
      <c r="AU351" s="42">
        <f>AV351+AW351</f>
        <v>0</v>
      </c>
      <c r="AV351" s="42">
        <f>G351*AN351</f>
        <v>0</v>
      </c>
      <c r="AW351" s="42">
        <f>G351*AO351</f>
        <v>0</v>
      </c>
      <c r="AX351" s="45" t="s">
        <v>82</v>
      </c>
      <c r="AY351" s="45" t="s">
        <v>455</v>
      </c>
      <c r="AZ351" s="44" t="s">
        <v>440</v>
      </c>
      <c r="BB351" s="42">
        <f>AV351+AW351</f>
        <v>0</v>
      </c>
      <c r="BC351" s="42">
        <f>H351/(100-BD351)*100</f>
        <v>0</v>
      </c>
      <c r="BD351" s="42">
        <v>0</v>
      </c>
      <c r="BE351" s="42">
        <f>M351</f>
        <v>68.223388799999995</v>
      </c>
      <c r="BG351" s="48">
        <f>G351*AN351</f>
        <v>0</v>
      </c>
      <c r="BH351" s="48">
        <f>G351*AO351</f>
        <v>0</v>
      </c>
      <c r="BI351" s="48">
        <f>G351*H351</f>
        <v>0</v>
      </c>
      <c r="BJ351" s="48" t="s">
        <v>91</v>
      </c>
      <c r="BK351" s="42">
        <v>31</v>
      </c>
    </row>
    <row r="352" spans="1:63">
      <c r="A352" s="325"/>
      <c r="B352" s="325"/>
      <c r="C352" s="326" t="s">
        <v>79</v>
      </c>
      <c r="D352" s="484" t="s">
        <v>465</v>
      </c>
      <c r="E352" s="485"/>
      <c r="F352" s="485"/>
      <c r="G352" s="485"/>
      <c r="H352" s="485"/>
      <c r="I352" s="485"/>
      <c r="J352" s="485"/>
      <c r="K352" s="485"/>
      <c r="L352" s="485"/>
      <c r="M352" s="485"/>
      <c r="N352" s="308"/>
    </row>
    <row r="353" spans="1:63">
      <c r="A353" s="323" t="s">
        <v>464</v>
      </c>
      <c r="B353" s="323" t="s">
        <v>442</v>
      </c>
      <c r="C353" s="323" t="s">
        <v>463</v>
      </c>
      <c r="D353" s="496" t="s">
        <v>462</v>
      </c>
      <c r="E353" s="497"/>
      <c r="F353" s="323" t="s">
        <v>150</v>
      </c>
      <c r="G353" s="324">
        <v>0.4</v>
      </c>
      <c r="H353" s="324">
        <v>0</v>
      </c>
      <c r="I353" s="324">
        <f>G353*AN353</f>
        <v>0</v>
      </c>
      <c r="J353" s="324">
        <f>G353*AO353</f>
        <v>0</v>
      </c>
      <c r="K353" s="324">
        <f>G353*H353</f>
        <v>0</v>
      </c>
      <c r="L353" s="324">
        <v>1.0202899999999999</v>
      </c>
      <c r="M353" s="324">
        <f>G353*L353</f>
        <v>0.40811599999999998</v>
      </c>
      <c r="N353" s="308"/>
      <c r="Y353" s="42">
        <f>IF(AP353="5",BI353,0)</f>
        <v>0</v>
      </c>
      <c r="AA353" s="42">
        <f>IF(AP353="1",BG353,0)</f>
        <v>0</v>
      </c>
      <c r="AB353" s="42">
        <f>IF(AP353="1",BH353,0)</f>
        <v>0</v>
      </c>
      <c r="AC353" s="42">
        <f>IF(AP353="7",BG353,0)</f>
        <v>0</v>
      </c>
      <c r="AD353" s="42">
        <f>IF(AP353="7",BH353,0)</f>
        <v>0</v>
      </c>
      <c r="AE353" s="42">
        <f>IF(AP353="2",BG353,0)</f>
        <v>0</v>
      </c>
      <c r="AF353" s="42">
        <f>IF(AP353="2",BH353,0)</f>
        <v>0</v>
      </c>
      <c r="AG353" s="42">
        <f>IF(AP353="0",BI353,0)</f>
        <v>0</v>
      </c>
      <c r="AH353" s="44" t="s">
        <v>442</v>
      </c>
      <c r="AI353" s="48">
        <f>IF(AM353=0,K353,0)</f>
        <v>0</v>
      </c>
      <c r="AJ353" s="48">
        <f>IF(AM353=0,K353,0)</f>
        <v>0</v>
      </c>
      <c r="AK353" s="48">
        <f>IF(AM353=20,K353,0)</f>
        <v>0</v>
      </c>
      <c r="AM353" s="42">
        <v>20</v>
      </c>
      <c r="AN353" s="42">
        <f>H353*0.766461812718766</f>
        <v>0</v>
      </c>
      <c r="AO353" s="42">
        <f>H353*(1-0.766461812718766)</f>
        <v>0</v>
      </c>
      <c r="AP353" s="49" t="s">
        <v>94</v>
      </c>
      <c r="AU353" s="42">
        <f>AV353+AW353</f>
        <v>0</v>
      </c>
      <c r="AV353" s="42">
        <f>G353*AN353</f>
        <v>0</v>
      </c>
      <c r="AW353" s="42">
        <f>G353*AO353</f>
        <v>0</v>
      </c>
      <c r="AX353" s="45" t="s">
        <v>82</v>
      </c>
      <c r="AY353" s="45" t="s">
        <v>455</v>
      </c>
      <c r="AZ353" s="44" t="s">
        <v>440</v>
      </c>
      <c r="BB353" s="42">
        <f>AV353+AW353</f>
        <v>0</v>
      </c>
      <c r="BC353" s="42">
        <f>H353/(100-BD353)*100</f>
        <v>0</v>
      </c>
      <c r="BD353" s="42">
        <v>0</v>
      </c>
      <c r="BE353" s="42">
        <f>M353</f>
        <v>0.40811599999999998</v>
      </c>
      <c r="BG353" s="48">
        <f>G353*AN353</f>
        <v>0</v>
      </c>
      <c r="BH353" s="48">
        <f>G353*AO353</f>
        <v>0</v>
      </c>
      <c r="BI353" s="48">
        <f>G353*H353</f>
        <v>0</v>
      </c>
      <c r="BJ353" s="48" t="s">
        <v>91</v>
      </c>
      <c r="BK353" s="42">
        <v>31</v>
      </c>
    </row>
    <row r="354" spans="1:63">
      <c r="A354" s="319"/>
      <c r="B354" s="320" t="s">
        <v>442</v>
      </c>
      <c r="C354" s="320" t="s">
        <v>461</v>
      </c>
      <c r="D354" s="491" t="s">
        <v>460</v>
      </c>
      <c r="E354" s="492"/>
      <c r="F354" s="319" t="s">
        <v>89</v>
      </c>
      <c r="G354" s="319" t="s">
        <v>89</v>
      </c>
      <c r="H354" s="319" t="s">
        <v>89</v>
      </c>
      <c r="I354" s="321">
        <f>SUM(I355:I355)</f>
        <v>0</v>
      </c>
      <c r="J354" s="321">
        <f>SUM(J355:J355)</f>
        <v>0</v>
      </c>
      <c r="K354" s="321">
        <f>SUM(K355:K355)</f>
        <v>0</v>
      </c>
      <c r="L354" s="322"/>
      <c r="M354" s="321">
        <f>SUM(M355:M355)</f>
        <v>30.764230000000001</v>
      </c>
      <c r="N354" s="308"/>
      <c r="AH354" s="44" t="s">
        <v>442</v>
      </c>
      <c r="AR354" s="47">
        <f>SUM(AI355:AI355)</f>
        <v>0</v>
      </c>
      <c r="AS354" s="47">
        <f>SUM(AJ355:AJ355)</f>
        <v>0</v>
      </c>
      <c r="AT354" s="47">
        <f>SUM(AK355:AK355)</f>
        <v>0</v>
      </c>
    </row>
    <row r="355" spans="1:63">
      <c r="A355" s="323" t="s">
        <v>459</v>
      </c>
      <c r="B355" s="323" t="s">
        <v>442</v>
      </c>
      <c r="C355" s="323" t="s">
        <v>458</v>
      </c>
      <c r="D355" s="496" t="s">
        <v>457</v>
      </c>
      <c r="E355" s="497"/>
      <c r="F355" s="323" t="s">
        <v>122</v>
      </c>
      <c r="G355" s="324">
        <v>13.3</v>
      </c>
      <c r="H355" s="324">
        <v>0</v>
      </c>
      <c r="I355" s="324">
        <f>G355*AN355</f>
        <v>0</v>
      </c>
      <c r="J355" s="324">
        <f>G355*AO355</f>
        <v>0</v>
      </c>
      <c r="K355" s="324">
        <f>G355*H355</f>
        <v>0</v>
      </c>
      <c r="L355" s="324">
        <v>2.3130999999999999</v>
      </c>
      <c r="M355" s="324">
        <f>G355*L355</f>
        <v>30.764230000000001</v>
      </c>
      <c r="N355" s="308"/>
      <c r="Y355" s="42">
        <f>IF(AP355="5",BI355,0)</f>
        <v>0</v>
      </c>
      <c r="AA355" s="42">
        <f>IF(AP355="1",BG355,0)</f>
        <v>0</v>
      </c>
      <c r="AB355" s="42">
        <f>IF(AP355="1",BH355,0)</f>
        <v>0</v>
      </c>
      <c r="AC355" s="42">
        <f>IF(AP355="7",BG355,0)</f>
        <v>0</v>
      </c>
      <c r="AD355" s="42">
        <f>IF(AP355="7",BH355,0)</f>
        <v>0</v>
      </c>
      <c r="AE355" s="42">
        <f>IF(AP355="2",BG355,0)</f>
        <v>0</v>
      </c>
      <c r="AF355" s="42">
        <f>IF(AP355="2",BH355,0)</f>
        <v>0</v>
      </c>
      <c r="AG355" s="42">
        <f>IF(AP355="0",BI355,0)</f>
        <v>0</v>
      </c>
      <c r="AH355" s="44" t="s">
        <v>442</v>
      </c>
      <c r="AI355" s="48">
        <f>IF(AM355=0,K355,0)</f>
        <v>0</v>
      </c>
      <c r="AJ355" s="48">
        <f>IF(AM355=0,K355,0)</f>
        <v>0</v>
      </c>
      <c r="AK355" s="48">
        <f>IF(AM355=20,K355,0)</f>
        <v>0</v>
      </c>
      <c r="AM355" s="42">
        <v>20</v>
      </c>
      <c r="AN355" s="42">
        <f>H355*0.58740292138285</f>
        <v>0</v>
      </c>
      <c r="AO355" s="42">
        <f>H355*(1-0.58740292138285)</f>
        <v>0</v>
      </c>
      <c r="AP355" s="49" t="s">
        <v>94</v>
      </c>
      <c r="AU355" s="42">
        <f>AV355+AW355</f>
        <v>0</v>
      </c>
      <c r="AV355" s="42">
        <f>G355*AN355</f>
        <v>0</v>
      </c>
      <c r="AW355" s="42">
        <f>G355*AO355</f>
        <v>0</v>
      </c>
      <c r="AX355" s="45" t="s">
        <v>456</v>
      </c>
      <c r="AY355" s="45" t="s">
        <v>455</v>
      </c>
      <c r="AZ355" s="44" t="s">
        <v>440</v>
      </c>
      <c r="BB355" s="42">
        <f>AV355+AW355</f>
        <v>0</v>
      </c>
      <c r="BC355" s="42">
        <f>H355/(100-BD355)*100</f>
        <v>0</v>
      </c>
      <c r="BD355" s="42">
        <v>0</v>
      </c>
      <c r="BE355" s="42">
        <f>M355</f>
        <v>30.764230000000001</v>
      </c>
      <c r="BG355" s="48">
        <f>G355*AN355</f>
        <v>0</v>
      </c>
      <c r="BH355" s="48">
        <f>G355*AO355</f>
        <v>0</v>
      </c>
      <c r="BI355" s="48">
        <f>G355*H355</f>
        <v>0</v>
      </c>
      <c r="BJ355" s="48" t="s">
        <v>91</v>
      </c>
      <c r="BK355" s="42">
        <v>32</v>
      </c>
    </row>
    <row r="356" spans="1:63" ht="51.4" customHeight="1">
      <c r="A356" s="325"/>
      <c r="B356" s="325"/>
      <c r="C356" s="326" t="s">
        <v>79</v>
      </c>
      <c r="D356" s="484" t="s">
        <v>454</v>
      </c>
      <c r="E356" s="485"/>
      <c r="F356" s="485"/>
      <c r="G356" s="485"/>
      <c r="H356" s="485"/>
      <c r="I356" s="485"/>
      <c r="J356" s="485"/>
      <c r="K356" s="485"/>
      <c r="L356" s="485"/>
      <c r="M356" s="485"/>
      <c r="N356" s="308"/>
    </row>
    <row r="357" spans="1:63">
      <c r="A357" s="319"/>
      <c r="B357" s="320" t="s">
        <v>442</v>
      </c>
      <c r="C357" s="320" t="s">
        <v>447</v>
      </c>
      <c r="D357" s="491" t="s">
        <v>453</v>
      </c>
      <c r="E357" s="492"/>
      <c r="F357" s="319" t="s">
        <v>89</v>
      </c>
      <c r="G357" s="319" t="s">
        <v>89</v>
      </c>
      <c r="H357" s="319" t="s">
        <v>89</v>
      </c>
      <c r="I357" s="321">
        <f>SUM(I358:I358)</f>
        <v>0</v>
      </c>
      <c r="J357" s="321">
        <f>SUM(J358:J358)</f>
        <v>0</v>
      </c>
      <c r="K357" s="321">
        <f>SUM(K358:K358)</f>
        <v>0</v>
      </c>
      <c r="L357" s="322"/>
      <c r="M357" s="321">
        <f>SUM(M358:M358)</f>
        <v>0</v>
      </c>
      <c r="N357" s="308"/>
      <c r="AH357" s="44" t="s">
        <v>442</v>
      </c>
      <c r="AR357" s="47">
        <f>SUM(AI358:AI358)</f>
        <v>0</v>
      </c>
      <c r="AS357" s="47">
        <f>SUM(AJ358:AJ358)</f>
        <v>0</v>
      </c>
      <c r="AT357" s="47">
        <f>SUM(AK358:AK358)</f>
        <v>0</v>
      </c>
    </row>
    <row r="358" spans="1:63">
      <c r="A358" s="323" t="s">
        <v>452</v>
      </c>
      <c r="B358" s="323" t="s">
        <v>442</v>
      </c>
      <c r="C358" s="323" t="s">
        <v>451</v>
      </c>
      <c r="D358" s="496" t="s">
        <v>450</v>
      </c>
      <c r="E358" s="497"/>
      <c r="F358" s="323" t="s">
        <v>150</v>
      </c>
      <c r="G358" s="324">
        <v>117.4</v>
      </c>
      <c r="H358" s="324">
        <v>0</v>
      </c>
      <c r="I358" s="324">
        <f>G358*AN358</f>
        <v>0</v>
      </c>
      <c r="J358" s="324">
        <f>G358*AO358</f>
        <v>0</v>
      </c>
      <c r="K358" s="324">
        <f>G358*H358</f>
        <v>0</v>
      </c>
      <c r="L358" s="324">
        <v>0</v>
      </c>
      <c r="M358" s="324">
        <f>G358*L358</f>
        <v>0</v>
      </c>
      <c r="N358" s="308"/>
      <c r="Y358" s="42">
        <f>IF(AP358="5",BI358,0)</f>
        <v>0</v>
      </c>
      <c r="AA358" s="42">
        <f>IF(AP358="1",BG358,0)</f>
        <v>0</v>
      </c>
      <c r="AB358" s="42">
        <f>IF(AP358="1",BH358,0)</f>
        <v>0</v>
      </c>
      <c r="AC358" s="42">
        <f>IF(AP358="7",BG358,0)</f>
        <v>0</v>
      </c>
      <c r="AD358" s="42">
        <f>IF(AP358="7",BH358,0)</f>
        <v>0</v>
      </c>
      <c r="AE358" s="42">
        <f>IF(AP358="2",BG358,0)</f>
        <v>0</v>
      </c>
      <c r="AF358" s="42">
        <f>IF(AP358="2",BH358,0)</f>
        <v>0</v>
      </c>
      <c r="AG358" s="42">
        <f>IF(AP358="0",BI358,0)</f>
        <v>0</v>
      </c>
      <c r="AH358" s="44" t="s">
        <v>442</v>
      </c>
      <c r="AI358" s="48">
        <f>IF(AM358=0,K358,0)</f>
        <v>0</v>
      </c>
      <c r="AJ358" s="48">
        <f>IF(AM358=0,K358,0)</f>
        <v>0</v>
      </c>
      <c r="AK358" s="48">
        <f>IF(AM358=20,K358,0)</f>
        <v>0</v>
      </c>
      <c r="AM358" s="42">
        <v>20</v>
      </c>
      <c r="AN358" s="42">
        <f>H358*0</f>
        <v>0</v>
      </c>
      <c r="AO358" s="42">
        <f>H358*(1-0)</f>
        <v>0</v>
      </c>
      <c r="AP358" s="49" t="s">
        <v>149</v>
      </c>
      <c r="AU358" s="42">
        <f>AV358+AW358</f>
        <v>0</v>
      </c>
      <c r="AV358" s="42">
        <f>G358*AN358</f>
        <v>0</v>
      </c>
      <c r="AW358" s="42">
        <f>G358*AO358</f>
        <v>0</v>
      </c>
      <c r="AX358" s="45" t="s">
        <v>449</v>
      </c>
      <c r="AY358" s="45" t="s">
        <v>448</v>
      </c>
      <c r="AZ358" s="44" t="s">
        <v>440</v>
      </c>
      <c r="BB358" s="42">
        <f>AV358+AW358</f>
        <v>0</v>
      </c>
      <c r="BC358" s="42">
        <f>H358/(100-BD358)*100</f>
        <v>0</v>
      </c>
      <c r="BD358" s="42">
        <v>0</v>
      </c>
      <c r="BE358" s="42">
        <f>M358</f>
        <v>0</v>
      </c>
      <c r="BG358" s="48">
        <f>G358*AN358</f>
        <v>0</v>
      </c>
      <c r="BH358" s="48">
        <f>G358*AO358</f>
        <v>0</v>
      </c>
      <c r="BI358" s="48">
        <f>G358*H358</f>
        <v>0</v>
      </c>
      <c r="BJ358" s="48" t="s">
        <v>91</v>
      </c>
      <c r="BK358" s="42" t="s">
        <v>447</v>
      </c>
    </row>
    <row r="359" spans="1:63">
      <c r="A359" s="319"/>
      <c r="B359" s="320" t="s">
        <v>442</v>
      </c>
      <c r="C359" s="320"/>
      <c r="D359" s="491" t="s">
        <v>61</v>
      </c>
      <c r="E359" s="492"/>
      <c r="F359" s="319" t="s">
        <v>89</v>
      </c>
      <c r="G359" s="319" t="s">
        <v>89</v>
      </c>
      <c r="H359" s="319" t="s">
        <v>89</v>
      </c>
      <c r="I359" s="321">
        <f>SUM(I360:I361)</f>
        <v>0</v>
      </c>
      <c r="J359" s="321">
        <f>SUM(J360:J361)</f>
        <v>0</v>
      </c>
      <c r="K359" s="321">
        <f>SUM(K360:K361)</f>
        <v>0</v>
      </c>
      <c r="L359" s="322"/>
      <c r="M359" s="321">
        <f>SUM(M360:M361)</f>
        <v>1.3120000000000001</v>
      </c>
      <c r="N359" s="308"/>
      <c r="AH359" s="44" t="s">
        <v>442</v>
      </c>
      <c r="AR359" s="47">
        <f>SUM(AI360:AI361)</f>
        <v>0</v>
      </c>
      <c r="AS359" s="47">
        <f>SUM(AJ360:AJ361)</f>
        <v>0</v>
      </c>
      <c r="AT359" s="47">
        <f>SUM(AK360:AK361)</f>
        <v>0</v>
      </c>
    </row>
    <row r="360" spans="1:63">
      <c r="A360" s="327" t="s">
        <v>446</v>
      </c>
      <c r="B360" s="327" t="s">
        <v>442</v>
      </c>
      <c r="C360" s="327" t="s">
        <v>445</v>
      </c>
      <c r="D360" s="486" t="s">
        <v>444</v>
      </c>
      <c r="E360" s="487"/>
      <c r="F360" s="327" t="s">
        <v>130</v>
      </c>
      <c r="G360" s="328">
        <v>12</v>
      </c>
      <c r="H360" s="324">
        <v>0</v>
      </c>
      <c r="I360" s="328">
        <f>G360*AN360</f>
        <v>0</v>
      </c>
      <c r="J360" s="328">
        <f>G360*AO360</f>
        <v>0</v>
      </c>
      <c r="K360" s="328">
        <f>G360*H360</f>
        <v>0</v>
      </c>
      <c r="L360" s="328">
        <v>1E-3</v>
      </c>
      <c r="M360" s="328">
        <f>G360*L360</f>
        <v>1.2E-2</v>
      </c>
      <c r="N360" s="308"/>
      <c r="Y360" s="42">
        <f>IF(AP360="5",BI360,0)</f>
        <v>0</v>
      </c>
      <c r="AA360" s="42">
        <f>IF(AP360="1",BG360,0)</f>
        <v>0</v>
      </c>
      <c r="AB360" s="42">
        <f>IF(AP360="1",BH360,0)</f>
        <v>0</v>
      </c>
      <c r="AC360" s="42">
        <f>IF(AP360="7",BG360,0)</f>
        <v>0</v>
      </c>
      <c r="AD360" s="42">
        <f>IF(AP360="7",BH360,0)</f>
        <v>0</v>
      </c>
      <c r="AE360" s="42">
        <f>IF(AP360="2",BG360,0)</f>
        <v>0</v>
      </c>
      <c r="AF360" s="42">
        <f>IF(AP360="2",BH360,0)</f>
        <v>0</v>
      </c>
      <c r="AG360" s="42">
        <f>IF(AP360="0",BI360,0)</f>
        <v>0</v>
      </c>
      <c r="AH360" s="44" t="s">
        <v>442</v>
      </c>
      <c r="AI360" s="43">
        <f>IF(AM360=0,K360,0)</f>
        <v>0</v>
      </c>
      <c r="AJ360" s="43">
        <f>IF(AM360=0,K360,0)</f>
        <v>0</v>
      </c>
      <c r="AK360" s="43">
        <f>IF(AM360=20,K360,0)</f>
        <v>0</v>
      </c>
      <c r="AM360" s="42">
        <v>20</v>
      </c>
      <c r="AN360" s="42">
        <f>H360*1</f>
        <v>0</v>
      </c>
      <c r="AO360" s="42">
        <f>H360*(1-1)</f>
        <v>0</v>
      </c>
      <c r="AP360" s="46" t="s">
        <v>85</v>
      </c>
      <c r="AU360" s="42">
        <f>AV360+AW360</f>
        <v>0</v>
      </c>
      <c r="AV360" s="42">
        <f>G360*AN360</f>
        <v>0</v>
      </c>
      <c r="AW360" s="42">
        <f>G360*AO360</f>
        <v>0</v>
      </c>
      <c r="AX360" s="45" t="s">
        <v>84</v>
      </c>
      <c r="AY360" s="45" t="s">
        <v>441</v>
      </c>
      <c r="AZ360" s="44" t="s">
        <v>440</v>
      </c>
      <c r="BB360" s="42">
        <f>AV360+AW360</f>
        <v>0</v>
      </c>
      <c r="BC360" s="42">
        <f>H360/(100-BD360)*100</f>
        <v>0</v>
      </c>
      <c r="BD360" s="42">
        <v>0</v>
      </c>
      <c r="BE360" s="42">
        <f>M360</f>
        <v>1.2E-2</v>
      </c>
      <c r="BG360" s="43">
        <f>G360*AN360</f>
        <v>0</v>
      </c>
      <c r="BH360" s="43">
        <f>G360*AO360</f>
        <v>0</v>
      </c>
      <c r="BI360" s="43">
        <f>G360*H360</f>
        <v>0</v>
      </c>
      <c r="BJ360" s="43" t="s">
        <v>81</v>
      </c>
      <c r="BK360" s="42"/>
    </row>
    <row r="361" spans="1:63">
      <c r="A361" s="327" t="s">
        <v>443</v>
      </c>
      <c r="B361" s="327" t="s">
        <v>442</v>
      </c>
      <c r="C361" s="327" t="s">
        <v>416</v>
      </c>
      <c r="D361" s="493" t="s">
        <v>1400</v>
      </c>
      <c r="E361" s="494"/>
      <c r="F361" s="327" t="s">
        <v>87</v>
      </c>
      <c r="G361" s="328">
        <v>26</v>
      </c>
      <c r="H361" s="324">
        <v>0</v>
      </c>
      <c r="I361" s="328">
        <f>G361*AN361</f>
        <v>0</v>
      </c>
      <c r="J361" s="328">
        <f>G361*AO361</f>
        <v>0</v>
      </c>
      <c r="K361" s="328">
        <f>G361*H361</f>
        <v>0</v>
      </c>
      <c r="L361" s="328">
        <v>0.05</v>
      </c>
      <c r="M361" s="328">
        <f>G361*L361</f>
        <v>1.3</v>
      </c>
      <c r="N361" s="308"/>
      <c r="Y361" s="42">
        <f>IF(AP361="5",BI361,0)</f>
        <v>0</v>
      </c>
      <c r="AA361" s="42">
        <f>IF(AP361="1",BG361,0)</f>
        <v>0</v>
      </c>
      <c r="AB361" s="42">
        <f>IF(AP361="1",BH361,0)</f>
        <v>0</v>
      </c>
      <c r="AC361" s="42">
        <f>IF(AP361="7",BG361,0)</f>
        <v>0</v>
      </c>
      <c r="AD361" s="42">
        <f>IF(AP361="7",BH361,0)</f>
        <v>0</v>
      </c>
      <c r="AE361" s="42">
        <f>IF(AP361="2",BG361,0)</f>
        <v>0</v>
      </c>
      <c r="AF361" s="42">
        <f>IF(AP361="2",BH361,0)</f>
        <v>0</v>
      </c>
      <c r="AG361" s="42">
        <f>IF(AP361="0",BI361,0)</f>
        <v>0</v>
      </c>
      <c r="AH361" s="44" t="s">
        <v>442</v>
      </c>
      <c r="AI361" s="43">
        <f>IF(AM361=0,K361,0)</f>
        <v>0</v>
      </c>
      <c r="AJ361" s="43">
        <f>IF(AM361=0,K361,0)</f>
        <v>0</v>
      </c>
      <c r="AK361" s="43">
        <f>IF(AM361=20,K361,0)</f>
        <v>0</v>
      </c>
      <c r="AM361" s="42">
        <v>20</v>
      </c>
      <c r="AN361" s="42">
        <f>H361*1</f>
        <v>0</v>
      </c>
      <c r="AO361" s="42">
        <f>H361*(1-1)</f>
        <v>0</v>
      </c>
      <c r="AP361" s="46" t="s">
        <v>85</v>
      </c>
      <c r="AU361" s="42">
        <f>AV361+AW361</f>
        <v>0</v>
      </c>
      <c r="AV361" s="42">
        <f>G361*AN361</f>
        <v>0</v>
      </c>
      <c r="AW361" s="42">
        <f>G361*AO361</f>
        <v>0</v>
      </c>
      <c r="AX361" s="45" t="s">
        <v>84</v>
      </c>
      <c r="AY361" s="45" t="s">
        <v>441</v>
      </c>
      <c r="AZ361" s="44" t="s">
        <v>440</v>
      </c>
      <c r="BB361" s="42">
        <f>AV361+AW361</f>
        <v>0</v>
      </c>
      <c r="BC361" s="42">
        <f>H361/(100-BD361)*100</f>
        <v>0</v>
      </c>
      <c r="BD361" s="42">
        <v>0</v>
      </c>
      <c r="BE361" s="42">
        <f>M361</f>
        <v>1.3</v>
      </c>
      <c r="BG361" s="43">
        <f>G361*AN361</f>
        <v>0</v>
      </c>
      <c r="BH361" s="43">
        <f>G361*AO361</f>
        <v>0</v>
      </c>
      <c r="BI361" s="43">
        <f>G361*H361</f>
        <v>0</v>
      </c>
      <c r="BJ361" s="43" t="s">
        <v>81</v>
      </c>
      <c r="BK361" s="42"/>
    </row>
    <row r="362" spans="1:63" ht="64.150000000000006" customHeight="1">
      <c r="A362" s="325"/>
      <c r="B362" s="325"/>
      <c r="C362" s="326" t="s">
        <v>79</v>
      </c>
      <c r="D362" s="484" t="s">
        <v>439</v>
      </c>
      <c r="E362" s="485"/>
      <c r="F362" s="485"/>
      <c r="G362" s="485"/>
      <c r="H362" s="485"/>
      <c r="I362" s="485"/>
      <c r="J362" s="485"/>
      <c r="K362" s="485"/>
      <c r="L362" s="485"/>
      <c r="M362" s="485"/>
      <c r="N362" s="308"/>
    </row>
    <row r="363" spans="1:63">
      <c r="A363" s="315"/>
      <c r="B363" s="316" t="s">
        <v>433</v>
      </c>
      <c r="C363" s="316"/>
      <c r="D363" s="489" t="s">
        <v>438</v>
      </c>
      <c r="E363" s="490"/>
      <c r="F363" s="315" t="s">
        <v>89</v>
      </c>
      <c r="G363" s="315" t="s">
        <v>89</v>
      </c>
      <c r="H363" s="315" t="s">
        <v>89</v>
      </c>
      <c r="I363" s="317">
        <f>I364+I367</f>
        <v>0</v>
      </c>
      <c r="J363" s="317">
        <f>J364+J367</f>
        <v>0</v>
      </c>
      <c r="K363" s="317">
        <f>K364+K367</f>
        <v>0</v>
      </c>
      <c r="L363" s="318"/>
      <c r="M363" s="317">
        <f>M364+M367</f>
        <v>0.05</v>
      </c>
      <c r="N363" s="308"/>
    </row>
    <row r="364" spans="1:63">
      <c r="A364" s="319"/>
      <c r="B364" s="320" t="s">
        <v>433</v>
      </c>
      <c r="C364" s="320" t="s">
        <v>90</v>
      </c>
      <c r="D364" s="491" t="s">
        <v>96</v>
      </c>
      <c r="E364" s="492"/>
      <c r="F364" s="319" t="s">
        <v>89</v>
      </c>
      <c r="G364" s="319" t="s">
        <v>89</v>
      </c>
      <c r="H364" s="319" t="s">
        <v>89</v>
      </c>
      <c r="I364" s="321">
        <f>SUM(I365:I366)</f>
        <v>0</v>
      </c>
      <c r="J364" s="321">
        <f>SUM(J365:J366)</f>
        <v>0</v>
      </c>
      <c r="K364" s="321">
        <f>SUM(K365:K366)</f>
        <v>0</v>
      </c>
      <c r="L364" s="322"/>
      <c r="M364" s="321">
        <f>SUM(M365:M366)</f>
        <v>0</v>
      </c>
      <c r="N364" s="308"/>
      <c r="AH364" s="44" t="s">
        <v>433</v>
      </c>
      <c r="AR364" s="47">
        <f>SUM(AI365:AI366)</f>
        <v>0</v>
      </c>
      <c r="AS364" s="47">
        <f>SUM(AJ365:AJ366)</f>
        <v>0</v>
      </c>
      <c r="AT364" s="47">
        <f>SUM(AK365:AK366)</f>
        <v>0</v>
      </c>
    </row>
    <row r="365" spans="1:63">
      <c r="A365" s="323" t="s">
        <v>437</v>
      </c>
      <c r="B365" s="323" t="s">
        <v>433</v>
      </c>
      <c r="C365" s="323" t="s">
        <v>419</v>
      </c>
      <c r="D365" s="496" t="s">
        <v>428</v>
      </c>
      <c r="E365" s="497"/>
      <c r="F365" s="323" t="s">
        <v>87</v>
      </c>
      <c r="G365" s="324">
        <v>1</v>
      </c>
      <c r="H365" s="324">
        <v>0</v>
      </c>
      <c r="I365" s="324">
        <f>G365*AN365</f>
        <v>0</v>
      </c>
      <c r="J365" s="324">
        <f>G365*AO365</f>
        <v>0</v>
      </c>
      <c r="K365" s="324">
        <f>G365*H365</f>
        <v>0</v>
      </c>
      <c r="L365" s="324">
        <v>0</v>
      </c>
      <c r="M365" s="324">
        <f>G365*L365</f>
        <v>0</v>
      </c>
      <c r="N365" s="308"/>
      <c r="Y365" s="42">
        <f>IF(AP365="5",BI365,0)</f>
        <v>0</v>
      </c>
      <c r="AA365" s="42">
        <f>IF(AP365="1",BG365,0)</f>
        <v>0</v>
      </c>
      <c r="AB365" s="42">
        <f>IF(AP365="1",BH365,0)</f>
        <v>0</v>
      </c>
      <c r="AC365" s="42">
        <f>IF(AP365="7",BG365,0)</f>
        <v>0</v>
      </c>
      <c r="AD365" s="42">
        <f>IF(AP365="7",BH365,0)</f>
        <v>0</v>
      </c>
      <c r="AE365" s="42">
        <f>IF(AP365="2",BG365,0)</f>
        <v>0</v>
      </c>
      <c r="AF365" s="42">
        <f>IF(AP365="2",BH365,0)</f>
        <v>0</v>
      </c>
      <c r="AG365" s="42">
        <f>IF(AP365="0",BI365,0)</f>
        <v>0</v>
      </c>
      <c r="AH365" s="44" t="s">
        <v>433</v>
      </c>
      <c r="AI365" s="48">
        <f>IF(AM365=0,K365,0)</f>
        <v>0</v>
      </c>
      <c r="AJ365" s="48">
        <f>IF(AM365=0,K365,0)</f>
        <v>0</v>
      </c>
      <c r="AK365" s="48">
        <f>IF(AM365=20,K365,0)</f>
        <v>0</v>
      </c>
      <c r="AM365" s="42">
        <v>20</v>
      </c>
      <c r="AN365" s="42">
        <f>H365*1.000001000001</f>
        <v>0</v>
      </c>
      <c r="AO365" s="42">
        <f>H365*(1-1.000001000001)</f>
        <v>0</v>
      </c>
      <c r="AP365" s="49" t="s">
        <v>94</v>
      </c>
      <c r="AU365" s="42">
        <f>AV365+AW365</f>
        <v>0</v>
      </c>
      <c r="AV365" s="42">
        <f>G365*AN365</f>
        <v>0</v>
      </c>
      <c r="AW365" s="42">
        <f>G365*AO365</f>
        <v>0</v>
      </c>
      <c r="AX365" s="45" t="s">
        <v>93</v>
      </c>
      <c r="AY365" s="45" t="s">
        <v>435</v>
      </c>
      <c r="AZ365" s="44" t="s">
        <v>431</v>
      </c>
      <c r="BB365" s="42">
        <f>AV365+AW365</f>
        <v>0</v>
      </c>
      <c r="BC365" s="42">
        <f>H365/(100-BD365)*100</f>
        <v>0</v>
      </c>
      <c r="BD365" s="42">
        <v>0</v>
      </c>
      <c r="BE365" s="42">
        <f>M365</f>
        <v>0</v>
      </c>
      <c r="BG365" s="48">
        <f>G365*AN365</f>
        <v>0</v>
      </c>
      <c r="BH365" s="48">
        <f>G365*AO365</f>
        <v>0</v>
      </c>
      <c r="BI365" s="48">
        <f>G365*H365</f>
        <v>0</v>
      </c>
      <c r="BJ365" s="48" t="s">
        <v>91</v>
      </c>
      <c r="BK365" s="42" t="s">
        <v>90</v>
      </c>
    </row>
    <row r="366" spans="1:63">
      <c r="A366" s="323" t="s">
        <v>436</v>
      </c>
      <c r="B366" s="323" t="s">
        <v>433</v>
      </c>
      <c r="C366" s="323" t="s">
        <v>419</v>
      </c>
      <c r="D366" s="496" t="s">
        <v>96</v>
      </c>
      <c r="E366" s="497"/>
      <c r="F366" s="323" t="s">
        <v>87</v>
      </c>
      <c r="G366" s="324">
        <v>1</v>
      </c>
      <c r="H366" s="324">
        <v>0</v>
      </c>
      <c r="I366" s="324">
        <f>G366*AN366</f>
        <v>0</v>
      </c>
      <c r="J366" s="324">
        <f>G366*AO366</f>
        <v>0</v>
      </c>
      <c r="K366" s="324">
        <f>G366*H366</f>
        <v>0</v>
      </c>
      <c r="L366" s="324">
        <v>0</v>
      </c>
      <c r="M366" s="324">
        <f>G366*L366</f>
        <v>0</v>
      </c>
      <c r="N366" s="308"/>
      <c r="Y366" s="42">
        <f>IF(AP366="5",BI366,0)</f>
        <v>0</v>
      </c>
      <c r="AA366" s="42">
        <f>IF(AP366="1",BG366,0)</f>
        <v>0</v>
      </c>
      <c r="AB366" s="42">
        <f>IF(AP366="1",BH366,0)</f>
        <v>0</v>
      </c>
      <c r="AC366" s="42">
        <f>IF(AP366="7",BG366,0)</f>
        <v>0</v>
      </c>
      <c r="AD366" s="42">
        <f>IF(AP366="7",BH366,0)</f>
        <v>0</v>
      </c>
      <c r="AE366" s="42">
        <f>IF(AP366="2",BG366,0)</f>
        <v>0</v>
      </c>
      <c r="AF366" s="42">
        <f>IF(AP366="2",BH366,0)</f>
        <v>0</v>
      </c>
      <c r="AG366" s="42">
        <f>IF(AP366="0",BI366,0)</f>
        <v>0</v>
      </c>
      <c r="AH366" s="44" t="s">
        <v>433</v>
      </c>
      <c r="AI366" s="48">
        <f>IF(AM366=0,K366,0)</f>
        <v>0</v>
      </c>
      <c r="AJ366" s="48">
        <f>IF(AM366=0,K366,0)</f>
        <v>0</v>
      </c>
      <c r="AK366" s="48">
        <f>IF(AM366=20,K366,0)</f>
        <v>0</v>
      </c>
      <c r="AM366" s="42">
        <v>20</v>
      </c>
      <c r="AN366" s="42">
        <f>H366*1.00000533336178</f>
        <v>0</v>
      </c>
      <c r="AO366" s="42">
        <f>H366*(1-1.00000533336178)</f>
        <v>0</v>
      </c>
      <c r="AP366" s="49" t="s">
        <v>94</v>
      </c>
      <c r="AU366" s="42">
        <f>AV366+AW366</f>
        <v>0</v>
      </c>
      <c r="AV366" s="42">
        <f>G366*AN366</f>
        <v>0</v>
      </c>
      <c r="AW366" s="42">
        <f>G366*AO366</f>
        <v>0</v>
      </c>
      <c r="AX366" s="45" t="s">
        <v>93</v>
      </c>
      <c r="AY366" s="45" t="s">
        <v>435</v>
      </c>
      <c r="AZ366" s="44" t="s">
        <v>431</v>
      </c>
      <c r="BB366" s="42">
        <f>AV366+AW366</f>
        <v>0</v>
      </c>
      <c r="BC366" s="42">
        <f>H366/(100-BD366)*100</f>
        <v>0</v>
      </c>
      <c r="BD366" s="42">
        <v>0</v>
      </c>
      <c r="BE366" s="42">
        <f>M366</f>
        <v>0</v>
      </c>
      <c r="BG366" s="48">
        <f>G366*AN366</f>
        <v>0</v>
      </c>
      <c r="BH366" s="48">
        <f>G366*AO366</f>
        <v>0</v>
      </c>
      <c r="BI366" s="48">
        <f>G366*H366</f>
        <v>0</v>
      </c>
      <c r="BJ366" s="48" t="s">
        <v>91</v>
      </c>
      <c r="BK366" s="42" t="s">
        <v>90</v>
      </c>
    </row>
    <row r="367" spans="1:63">
      <c r="A367" s="319"/>
      <c r="B367" s="320" t="s">
        <v>433</v>
      </c>
      <c r="C367" s="320"/>
      <c r="D367" s="491" t="s">
        <v>61</v>
      </c>
      <c r="E367" s="492"/>
      <c r="F367" s="319" t="s">
        <v>89</v>
      </c>
      <c r="G367" s="319" t="s">
        <v>89</v>
      </c>
      <c r="H367" s="319" t="s">
        <v>89</v>
      </c>
      <c r="I367" s="321">
        <f>SUM(I368:I368)</f>
        <v>0</v>
      </c>
      <c r="J367" s="321">
        <f>SUM(J368:J368)</f>
        <v>0</v>
      </c>
      <c r="K367" s="321">
        <f>SUM(K368:K368)</f>
        <v>0</v>
      </c>
      <c r="L367" s="322"/>
      <c r="M367" s="321">
        <f>SUM(M368:M368)</f>
        <v>0.05</v>
      </c>
      <c r="N367" s="308"/>
      <c r="AH367" s="44" t="s">
        <v>433</v>
      </c>
      <c r="AR367" s="47">
        <f>SUM(AI368:AI368)</f>
        <v>0</v>
      </c>
      <c r="AS367" s="47">
        <f>SUM(AJ368:AJ368)</f>
        <v>0</v>
      </c>
      <c r="AT367" s="47">
        <f>SUM(AK368:AK368)</f>
        <v>0</v>
      </c>
    </row>
    <row r="368" spans="1:63">
      <c r="A368" s="327" t="s">
        <v>434</v>
      </c>
      <c r="B368" s="327" t="s">
        <v>433</v>
      </c>
      <c r="C368" s="327" t="s">
        <v>416</v>
      </c>
      <c r="D368" s="493" t="s">
        <v>1401</v>
      </c>
      <c r="E368" s="494"/>
      <c r="F368" s="327" t="s">
        <v>87</v>
      </c>
      <c r="G368" s="328">
        <v>1</v>
      </c>
      <c r="H368" s="324">
        <v>0</v>
      </c>
      <c r="I368" s="328">
        <f>G368*AN368</f>
        <v>0</v>
      </c>
      <c r="J368" s="328">
        <f>G368*AO368</f>
        <v>0</v>
      </c>
      <c r="K368" s="328">
        <f>G368*H368</f>
        <v>0</v>
      </c>
      <c r="L368" s="328">
        <v>0.05</v>
      </c>
      <c r="M368" s="328">
        <f>G368*L368</f>
        <v>0.05</v>
      </c>
      <c r="N368" s="308"/>
      <c r="Y368" s="42">
        <f>IF(AP368="5",BI368,0)</f>
        <v>0</v>
      </c>
      <c r="AA368" s="42">
        <f>IF(AP368="1",BG368,0)</f>
        <v>0</v>
      </c>
      <c r="AB368" s="42">
        <f>IF(AP368="1",BH368,0)</f>
        <v>0</v>
      </c>
      <c r="AC368" s="42">
        <f>IF(AP368="7",BG368,0)</f>
        <v>0</v>
      </c>
      <c r="AD368" s="42">
        <f>IF(AP368="7",BH368,0)</f>
        <v>0</v>
      </c>
      <c r="AE368" s="42">
        <f>IF(AP368="2",BG368,0)</f>
        <v>0</v>
      </c>
      <c r="AF368" s="42">
        <f>IF(AP368="2",BH368,0)</f>
        <v>0</v>
      </c>
      <c r="AG368" s="42">
        <f>IF(AP368="0",BI368,0)</f>
        <v>0</v>
      </c>
      <c r="AH368" s="44" t="s">
        <v>433</v>
      </c>
      <c r="AI368" s="43">
        <f>IF(AM368=0,K368,0)</f>
        <v>0</v>
      </c>
      <c r="AJ368" s="43">
        <f>IF(AM368=0,K368,0)</f>
        <v>0</v>
      </c>
      <c r="AK368" s="43">
        <f>IF(AM368=20,K368,0)</f>
        <v>0</v>
      </c>
      <c r="AM368" s="42">
        <v>20</v>
      </c>
      <c r="AN368" s="42">
        <f>H368*1</f>
        <v>0</v>
      </c>
      <c r="AO368" s="42">
        <f>H368*(1-1)</f>
        <v>0</v>
      </c>
      <c r="AP368" s="46" t="s">
        <v>85</v>
      </c>
      <c r="AU368" s="42">
        <f>AV368+AW368</f>
        <v>0</v>
      </c>
      <c r="AV368" s="42">
        <f>G368*AN368</f>
        <v>0</v>
      </c>
      <c r="AW368" s="42">
        <f>G368*AO368</f>
        <v>0</v>
      </c>
      <c r="AX368" s="45" t="s">
        <v>84</v>
      </c>
      <c r="AY368" s="45" t="s">
        <v>432</v>
      </c>
      <c r="AZ368" s="44" t="s">
        <v>431</v>
      </c>
      <c r="BB368" s="42">
        <f>AV368+AW368</f>
        <v>0</v>
      </c>
      <c r="BC368" s="42">
        <f>H368/(100-BD368)*100</f>
        <v>0</v>
      </c>
      <c r="BD368" s="42">
        <v>0</v>
      </c>
      <c r="BE368" s="42">
        <f>M368</f>
        <v>0.05</v>
      </c>
      <c r="BG368" s="43">
        <f>G368*AN368</f>
        <v>0</v>
      </c>
      <c r="BH368" s="43">
        <f>G368*AO368</f>
        <v>0</v>
      </c>
      <c r="BI368" s="43">
        <f>G368*H368</f>
        <v>0</v>
      </c>
      <c r="BJ368" s="43" t="s">
        <v>81</v>
      </c>
      <c r="BK368" s="42"/>
    </row>
    <row r="369" spans="1:63" ht="179.65" customHeight="1">
      <c r="A369" s="325"/>
      <c r="B369" s="325"/>
      <c r="C369" s="326" t="s">
        <v>79</v>
      </c>
      <c r="D369" s="647" t="s">
        <v>1406</v>
      </c>
      <c r="E369" s="648"/>
      <c r="F369" s="648"/>
      <c r="G369" s="648"/>
      <c r="H369" s="648"/>
      <c r="I369" s="648"/>
      <c r="J369" s="648"/>
      <c r="K369" s="648"/>
      <c r="L369" s="648"/>
      <c r="M369" s="648"/>
      <c r="N369" s="308"/>
    </row>
    <row r="370" spans="1:63">
      <c r="A370" s="315"/>
      <c r="B370" s="316" t="s">
        <v>424</v>
      </c>
      <c r="C370" s="316"/>
      <c r="D370" s="489" t="s">
        <v>430</v>
      </c>
      <c r="E370" s="490"/>
      <c r="F370" s="315" t="s">
        <v>89</v>
      </c>
      <c r="G370" s="315" t="s">
        <v>89</v>
      </c>
      <c r="H370" s="315" t="s">
        <v>89</v>
      </c>
      <c r="I370" s="317">
        <f>I371+I374</f>
        <v>0</v>
      </c>
      <c r="J370" s="317">
        <f>J371+J374</f>
        <v>0</v>
      </c>
      <c r="K370" s="317">
        <f>K371+K374</f>
        <v>0</v>
      </c>
      <c r="L370" s="318"/>
      <c r="M370" s="317">
        <f>M371+M374</f>
        <v>0.05</v>
      </c>
      <c r="N370" s="308"/>
    </row>
    <row r="371" spans="1:63">
      <c r="A371" s="319"/>
      <c r="B371" s="320" t="s">
        <v>424</v>
      </c>
      <c r="C371" s="320" t="s">
        <v>90</v>
      </c>
      <c r="D371" s="491" t="s">
        <v>96</v>
      </c>
      <c r="E371" s="492"/>
      <c r="F371" s="319" t="s">
        <v>89</v>
      </c>
      <c r="G371" s="319" t="s">
        <v>89</v>
      </c>
      <c r="H371" s="319" t="s">
        <v>89</v>
      </c>
      <c r="I371" s="321">
        <f>SUM(I372:I373)</f>
        <v>0</v>
      </c>
      <c r="J371" s="321">
        <f>SUM(J372:J373)</f>
        <v>0</v>
      </c>
      <c r="K371" s="321">
        <f>SUM(K372:K373)</f>
        <v>0</v>
      </c>
      <c r="L371" s="322"/>
      <c r="M371" s="321">
        <f>SUM(M372:M373)</f>
        <v>0</v>
      </c>
      <c r="N371" s="308"/>
      <c r="AH371" s="44" t="s">
        <v>424</v>
      </c>
      <c r="AR371" s="47">
        <f>SUM(AI372:AI373)</f>
        <v>0</v>
      </c>
      <c r="AS371" s="47">
        <f>SUM(AJ372:AJ373)</f>
        <v>0</v>
      </c>
      <c r="AT371" s="47">
        <f>SUM(AK372:AK373)</f>
        <v>0</v>
      </c>
    </row>
    <row r="372" spans="1:63">
      <c r="A372" s="323" t="s">
        <v>429</v>
      </c>
      <c r="B372" s="323" t="s">
        <v>424</v>
      </c>
      <c r="C372" s="323" t="s">
        <v>419</v>
      </c>
      <c r="D372" s="496" t="s">
        <v>428</v>
      </c>
      <c r="E372" s="497"/>
      <c r="F372" s="323" t="s">
        <v>87</v>
      </c>
      <c r="G372" s="324">
        <v>1</v>
      </c>
      <c r="H372" s="324">
        <v>0</v>
      </c>
      <c r="I372" s="324">
        <f>G372*AN372</f>
        <v>0</v>
      </c>
      <c r="J372" s="324">
        <f>G372*AO372</f>
        <v>0</v>
      </c>
      <c r="K372" s="324">
        <f>G372*H372</f>
        <v>0</v>
      </c>
      <c r="L372" s="324">
        <v>0</v>
      </c>
      <c r="M372" s="324">
        <f>G372*L372</f>
        <v>0</v>
      </c>
      <c r="N372" s="308"/>
      <c r="Y372" s="42">
        <f>IF(AP372="5",BI372,0)</f>
        <v>0</v>
      </c>
      <c r="AA372" s="42">
        <f>IF(AP372="1",BG372,0)</f>
        <v>0</v>
      </c>
      <c r="AB372" s="42">
        <f>IF(AP372="1",BH372,0)</f>
        <v>0</v>
      </c>
      <c r="AC372" s="42">
        <f>IF(AP372="7",BG372,0)</f>
        <v>0</v>
      </c>
      <c r="AD372" s="42">
        <f>IF(AP372="7",BH372,0)</f>
        <v>0</v>
      </c>
      <c r="AE372" s="42">
        <f>IF(AP372="2",BG372,0)</f>
        <v>0</v>
      </c>
      <c r="AF372" s="42">
        <f>IF(AP372="2",BH372,0)</f>
        <v>0</v>
      </c>
      <c r="AG372" s="42">
        <f>IF(AP372="0",BI372,0)</f>
        <v>0</v>
      </c>
      <c r="AH372" s="44" t="s">
        <v>424</v>
      </c>
      <c r="AI372" s="48">
        <f>IF(AM372=0,K372,0)</f>
        <v>0</v>
      </c>
      <c r="AJ372" s="48">
        <f>IF(AM372=0,K372,0)</f>
        <v>0</v>
      </c>
      <c r="AK372" s="48">
        <f>IF(AM372=20,K372,0)</f>
        <v>0</v>
      </c>
      <c r="AM372" s="42">
        <v>20</v>
      </c>
      <c r="AN372" s="42">
        <f>H372*1.000001000001</f>
        <v>0</v>
      </c>
      <c r="AO372" s="42">
        <f>H372*(1-1.000001000001)</f>
        <v>0</v>
      </c>
      <c r="AP372" s="49" t="s">
        <v>94</v>
      </c>
      <c r="AU372" s="42">
        <f>AV372+AW372</f>
        <v>0</v>
      </c>
      <c r="AV372" s="42">
        <f>G372*AN372</f>
        <v>0</v>
      </c>
      <c r="AW372" s="42">
        <f>G372*AO372</f>
        <v>0</v>
      </c>
      <c r="AX372" s="45" t="s">
        <v>93</v>
      </c>
      <c r="AY372" s="45" t="s">
        <v>426</v>
      </c>
      <c r="AZ372" s="44" t="s">
        <v>422</v>
      </c>
      <c r="BB372" s="42">
        <f>AV372+AW372</f>
        <v>0</v>
      </c>
      <c r="BC372" s="42">
        <f>H372/(100-BD372)*100</f>
        <v>0</v>
      </c>
      <c r="BD372" s="42">
        <v>0</v>
      </c>
      <c r="BE372" s="42">
        <f>M372</f>
        <v>0</v>
      </c>
      <c r="BG372" s="48">
        <f>G372*AN372</f>
        <v>0</v>
      </c>
      <c r="BH372" s="48">
        <f>G372*AO372</f>
        <v>0</v>
      </c>
      <c r="BI372" s="48">
        <f>G372*H372</f>
        <v>0</v>
      </c>
      <c r="BJ372" s="48" t="s">
        <v>91</v>
      </c>
      <c r="BK372" s="42" t="s">
        <v>90</v>
      </c>
    </row>
    <row r="373" spans="1:63">
      <c r="A373" s="323" t="s">
        <v>427</v>
      </c>
      <c r="B373" s="323" t="s">
        <v>424</v>
      </c>
      <c r="C373" s="323" t="s">
        <v>419</v>
      </c>
      <c r="D373" s="496" t="s">
        <v>96</v>
      </c>
      <c r="E373" s="497"/>
      <c r="F373" s="323" t="s">
        <v>87</v>
      </c>
      <c r="G373" s="324">
        <v>1</v>
      </c>
      <c r="H373" s="324">
        <v>0</v>
      </c>
      <c r="I373" s="324">
        <f>G373*AN373</f>
        <v>0</v>
      </c>
      <c r="J373" s="324">
        <f>G373*AO373</f>
        <v>0</v>
      </c>
      <c r="K373" s="324">
        <f>G373*H373</f>
        <v>0</v>
      </c>
      <c r="L373" s="324">
        <v>0</v>
      </c>
      <c r="M373" s="324">
        <f>G373*L373</f>
        <v>0</v>
      </c>
      <c r="N373" s="308"/>
      <c r="Y373" s="42">
        <f>IF(AP373="5",BI373,0)</f>
        <v>0</v>
      </c>
      <c r="AA373" s="42">
        <f>IF(AP373="1",BG373,0)</f>
        <v>0</v>
      </c>
      <c r="AB373" s="42">
        <f>IF(AP373="1",BH373,0)</f>
        <v>0</v>
      </c>
      <c r="AC373" s="42">
        <f>IF(AP373="7",BG373,0)</f>
        <v>0</v>
      </c>
      <c r="AD373" s="42">
        <f>IF(AP373="7",BH373,0)</f>
        <v>0</v>
      </c>
      <c r="AE373" s="42">
        <f>IF(AP373="2",BG373,0)</f>
        <v>0</v>
      </c>
      <c r="AF373" s="42">
        <f>IF(AP373="2",BH373,0)</f>
        <v>0</v>
      </c>
      <c r="AG373" s="42">
        <f>IF(AP373="0",BI373,0)</f>
        <v>0</v>
      </c>
      <c r="AH373" s="44" t="s">
        <v>424</v>
      </c>
      <c r="AI373" s="48">
        <f>IF(AM373=0,K373,0)</f>
        <v>0</v>
      </c>
      <c r="AJ373" s="48">
        <f>IF(AM373=0,K373,0)</f>
        <v>0</v>
      </c>
      <c r="AK373" s="48">
        <f>IF(AM373=20,K373,0)</f>
        <v>0</v>
      </c>
      <c r="AM373" s="42">
        <v>20</v>
      </c>
      <c r="AN373" s="42">
        <f>H373*1.00000533336178</f>
        <v>0</v>
      </c>
      <c r="AO373" s="42">
        <f>H373*(1-1.00000533336178)</f>
        <v>0</v>
      </c>
      <c r="AP373" s="49" t="s">
        <v>94</v>
      </c>
      <c r="AU373" s="42">
        <f>AV373+AW373</f>
        <v>0</v>
      </c>
      <c r="AV373" s="42">
        <f>G373*AN373</f>
        <v>0</v>
      </c>
      <c r="AW373" s="42">
        <f>G373*AO373</f>
        <v>0</v>
      </c>
      <c r="AX373" s="45" t="s">
        <v>93</v>
      </c>
      <c r="AY373" s="45" t="s">
        <v>426</v>
      </c>
      <c r="AZ373" s="44" t="s">
        <v>422</v>
      </c>
      <c r="BB373" s="42">
        <f>AV373+AW373</f>
        <v>0</v>
      </c>
      <c r="BC373" s="42">
        <f>H373/(100-BD373)*100</f>
        <v>0</v>
      </c>
      <c r="BD373" s="42">
        <v>0</v>
      </c>
      <c r="BE373" s="42">
        <f>M373</f>
        <v>0</v>
      </c>
      <c r="BG373" s="48">
        <f>G373*AN373</f>
        <v>0</v>
      </c>
      <c r="BH373" s="48">
        <f>G373*AO373</f>
        <v>0</v>
      </c>
      <c r="BI373" s="48">
        <f>G373*H373</f>
        <v>0</v>
      </c>
      <c r="BJ373" s="48" t="s">
        <v>91</v>
      </c>
      <c r="BK373" s="42" t="s">
        <v>90</v>
      </c>
    </row>
    <row r="374" spans="1:63">
      <c r="A374" s="319"/>
      <c r="B374" s="320" t="s">
        <v>424</v>
      </c>
      <c r="C374" s="320"/>
      <c r="D374" s="491" t="s">
        <v>61</v>
      </c>
      <c r="E374" s="492"/>
      <c r="F374" s="319" t="s">
        <v>89</v>
      </c>
      <c r="G374" s="319" t="s">
        <v>89</v>
      </c>
      <c r="H374" s="319" t="s">
        <v>89</v>
      </c>
      <c r="I374" s="321">
        <f>SUM(I375:I375)</f>
        <v>0</v>
      </c>
      <c r="J374" s="321">
        <f>SUM(J375:J375)</f>
        <v>0</v>
      </c>
      <c r="K374" s="321">
        <f>SUM(K375:K375)</f>
        <v>0</v>
      </c>
      <c r="L374" s="322"/>
      <c r="M374" s="321">
        <f>SUM(M375:M375)</f>
        <v>0.05</v>
      </c>
      <c r="N374" s="308"/>
      <c r="AH374" s="44" t="s">
        <v>424</v>
      </c>
      <c r="AR374" s="47">
        <f>SUM(AI375:AI375)</f>
        <v>0</v>
      </c>
      <c r="AS374" s="47">
        <f>SUM(AJ375:AJ375)</f>
        <v>0</v>
      </c>
      <c r="AT374" s="47">
        <f>SUM(AK375:AK375)</f>
        <v>0</v>
      </c>
    </row>
    <row r="375" spans="1:63">
      <c r="A375" s="327" t="s">
        <v>425</v>
      </c>
      <c r="B375" s="327" t="s">
        <v>424</v>
      </c>
      <c r="C375" s="327" t="s">
        <v>416</v>
      </c>
      <c r="D375" s="493" t="s">
        <v>1402</v>
      </c>
      <c r="E375" s="494"/>
      <c r="F375" s="327" t="s">
        <v>87</v>
      </c>
      <c r="G375" s="328">
        <v>1</v>
      </c>
      <c r="H375" s="324">
        <v>0</v>
      </c>
      <c r="I375" s="328">
        <f>G375*AN375</f>
        <v>0</v>
      </c>
      <c r="J375" s="328">
        <f>G375*AO375</f>
        <v>0</v>
      </c>
      <c r="K375" s="328">
        <f>G375*H375</f>
        <v>0</v>
      </c>
      <c r="L375" s="328">
        <v>0.05</v>
      </c>
      <c r="M375" s="328">
        <f>G375*L375</f>
        <v>0.05</v>
      </c>
      <c r="N375" s="308"/>
      <c r="Y375" s="42">
        <f>IF(AP375="5",BI375,0)</f>
        <v>0</v>
      </c>
      <c r="AA375" s="42">
        <f>IF(AP375="1",BG375,0)</f>
        <v>0</v>
      </c>
      <c r="AB375" s="42">
        <f>IF(AP375="1",BH375,0)</f>
        <v>0</v>
      </c>
      <c r="AC375" s="42">
        <f>IF(AP375="7",BG375,0)</f>
        <v>0</v>
      </c>
      <c r="AD375" s="42">
        <f>IF(AP375="7",BH375,0)</f>
        <v>0</v>
      </c>
      <c r="AE375" s="42">
        <f>IF(AP375="2",BG375,0)</f>
        <v>0</v>
      </c>
      <c r="AF375" s="42">
        <f>IF(AP375="2",BH375,0)</f>
        <v>0</v>
      </c>
      <c r="AG375" s="42">
        <f>IF(AP375="0",BI375,0)</f>
        <v>0</v>
      </c>
      <c r="AH375" s="44" t="s">
        <v>424</v>
      </c>
      <c r="AI375" s="43">
        <f>IF(AM375=0,K375,0)</f>
        <v>0</v>
      </c>
      <c r="AJ375" s="43">
        <f>IF(AM375=0,K375,0)</f>
        <v>0</v>
      </c>
      <c r="AK375" s="43">
        <f>IF(AM375=20,K375,0)</f>
        <v>0</v>
      </c>
      <c r="AM375" s="42">
        <v>20</v>
      </c>
      <c r="AN375" s="42">
        <f>H375*1</f>
        <v>0</v>
      </c>
      <c r="AO375" s="42">
        <f>H375*(1-1)</f>
        <v>0</v>
      </c>
      <c r="AP375" s="46" t="s">
        <v>85</v>
      </c>
      <c r="AU375" s="42">
        <f>AV375+AW375</f>
        <v>0</v>
      </c>
      <c r="AV375" s="42">
        <f>G375*AN375</f>
        <v>0</v>
      </c>
      <c r="AW375" s="42">
        <f>G375*AO375</f>
        <v>0</v>
      </c>
      <c r="AX375" s="45" t="s">
        <v>84</v>
      </c>
      <c r="AY375" s="45" t="s">
        <v>423</v>
      </c>
      <c r="AZ375" s="44" t="s">
        <v>422</v>
      </c>
      <c r="BB375" s="42">
        <f>AV375+AW375</f>
        <v>0</v>
      </c>
      <c r="BC375" s="42">
        <f>H375/(100-BD375)*100</f>
        <v>0</v>
      </c>
      <c r="BD375" s="42">
        <v>0</v>
      </c>
      <c r="BE375" s="42">
        <f>M375</f>
        <v>0.05</v>
      </c>
      <c r="BG375" s="43">
        <f>G375*AN375</f>
        <v>0</v>
      </c>
      <c r="BH375" s="43">
        <f>G375*AO375</f>
        <v>0</v>
      </c>
      <c r="BI375" s="43">
        <f>G375*H375</f>
        <v>0</v>
      </c>
      <c r="BJ375" s="43" t="s">
        <v>81</v>
      </c>
      <c r="BK375" s="42"/>
    </row>
    <row r="376" spans="1:63" ht="231" customHeight="1">
      <c r="A376" s="325"/>
      <c r="B376" s="325"/>
      <c r="C376" s="326" t="s">
        <v>79</v>
      </c>
      <c r="D376" s="647" t="s">
        <v>1407</v>
      </c>
      <c r="E376" s="648"/>
      <c r="F376" s="648"/>
      <c r="G376" s="648"/>
      <c r="H376" s="648"/>
      <c r="I376" s="648"/>
      <c r="J376" s="648"/>
      <c r="K376" s="648"/>
      <c r="L376" s="648"/>
      <c r="M376" s="648"/>
      <c r="N376" s="308"/>
    </row>
    <row r="377" spans="1:63">
      <c r="A377" s="315"/>
      <c r="B377" s="316" t="s">
        <v>414</v>
      </c>
      <c r="C377" s="316"/>
      <c r="D377" s="489" t="s">
        <v>421</v>
      </c>
      <c r="E377" s="490"/>
      <c r="F377" s="315" t="s">
        <v>89</v>
      </c>
      <c r="G377" s="315" t="s">
        <v>89</v>
      </c>
      <c r="H377" s="315" t="s">
        <v>89</v>
      </c>
      <c r="I377" s="317">
        <f>I378+I380</f>
        <v>0</v>
      </c>
      <c r="J377" s="317">
        <f>J378+J380</f>
        <v>0</v>
      </c>
      <c r="K377" s="317">
        <f>K378+K380</f>
        <v>0</v>
      </c>
      <c r="L377" s="318"/>
      <c r="M377" s="317">
        <f>M378+M380</f>
        <v>0.05</v>
      </c>
      <c r="N377" s="308"/>
    </row>
    <row r="378" spans="1:63">
      <c r="A378" s="319"/>
      <c r="B378" s="320" t="s">
        <v>414</v>
      </c>
      <c r="C378" s="320" t="s">
        <v>90</v>
      </c>
      <c r="D378" s="491" t="s">
        <v>96</v>
      </c>
      <c r="E378" s="492"/>
      <c r="F378" s="319" t="s">
        <v>89</v>
      </c>
      <c r="G378" s="319" t="s">
        <v>89</v>
      </c>
      <c r="H378" s="319" t="s">
        <v>89</v>
      </c>
      <c r="I378" s="321">
        <f>SUM(I379:I379)</f>
        <v>0</v>
      </c>
      <c r="J378" s="321">
        <f>SUM(J379:J379)</f>
        <v>0</v>
      </c>
      <c r="K378" s="321">
        <f>SUM(K379:K379)</f>
        <v>0</v>
      </c>
      <c r="L378" s="322"/>
      <c r="M378" s="321">
        <f>SUM(M379:M379)</f>
        <v>0</v>
      </c>
      <c r="N378" s="308"/>
      <c r="AH378" s="44" t="s">
        <v>414</v>
      </c>
      <c r="AR378" s="47">
        <f>SUM(AI379:AI379)</f>
        <v>0</v>
      </c>
      <c r="AS378" s="47">
        <f>SUM(AJ379:AJ379)</f>
        <v>0</v>
      </c>
      <c r="AT378" s="47">
        <f>SUM(AK379:AK379)</f>
        <v>0</v>
      </c>
    </row>
    <row r="379" spans="1:63">
      <c r="A379" s="323" t="s">
        <v>420</v>
      </c>
      <c r="B379" s="323" t="s">
        <v>414</v>
      </c>
      <c r="C379" s="323" t="s">
        <v>419</v>
      </c>
      <c r="D379" s="496" t="s">
        <v>96</v>
      </c>
      <c r="E379" s="497"/>
      <c r="F379" s="323" t="s">
        <v>87</v>
      </c>
      <c r="G379" s="324">
        <v>1</v>
      </c>
      <c r="H379" s="324">
        <v>0</v>
      </c>
      <c r="I379" s="324">
        <f>G379*AN379</f>
        <v>0</v>
      </c>
      <c r="J379" s="324">
        <f>G379*AO379</f>
        <v>0</v>
      </c>
      <c r="K379" s="324">
        <f>G379*H379</f>
        <v>0</v>
      </c>
      <c r="L379" s="324">
        <v>0</v>
      </c>
      <c r="M379" s="324">
        <f>G379*L379</f>
        <v>0</v>
      </c>
      <c r="N379" s="308"/>
      <c r="Y379" s="42">
        <f>IF(AP379="5",BI379,0)</f>
        <v>0</v>
      </c>
      <c r="AA379" s="42">
        <f>IF(AP379="1",BG379,0)</f>
        <v>0</v>
      </c>
      <c r="AB379" s="42">
        <f>IF(AP379="1",BH379,0)</f>
        <v>0</v>
      </c>
      <c r="AC379" s="42">
        <f>IF(AP379="7",BG379,0)</f>
        <v>0</v>
      </c>
      <c r="AD379" s="42">
        <f>IF(AP379="7",BH379,0)</f>
        <v>0</v>
      </c>
      <c r="AE379" s="42">
        <f>IF(AP379="2",BG379,0)</f>
        <v>0</v>
      </c>
      <c r="AF379" s="42">
        <f>IF(AP379="2",BH379,0)</f>
        <v>0</v>
      </c>
      <c r="AG379" s="42">
        <f>IF(AP379="0",BI379,0)</f>
        <v>0</v>
      </c>
      <c r="AH379" s="44" t="s">
        <v>414</v>
      </c>
      <c r="AI379" s="48">
        <f>IF(AM379=0,K379,0)</f>
        <v>0</v>
      </c>
      <c r="AJ379" s="48">
        <f>IF(AM379=0,K379,0)</f>
        <v>0</v>
      </c>
      <c r="AK379" s="48">
        <f>IF(AM379=20,K379,0)</f>
        <v>0</v>
      </c>
      <c r="AM379" s="42">
        <v>20</v>
      </c>
      <c r="AN379" s="42">
        <f>H379*0.999988000143998</f>
        <v>0</v>
      </c>
      <c r="AO379" s="42">
        <f>H379*(1-0.999988000143998)</f>
        <v>0</v>
      </c>
      <c r="AP379" s="49" t="s">
        <v>94</v>
      </c>
      <c r="AU379" s="42">
        <f>AV379+AW379</f>
        <v>0</v>
      </c>
      <c r="AV379" s="42">
        <f>G379*AN379</f>
        <v>0</v>
      </c>
      <c r="AW379" s="42">
        <f>G379*AO379</f>
        <v>0</v>
      </c>
      <c r="AX379" s="45" t="s">
        <v>93</v>
      </c>
      <c r="AY379" s="45" t="s">
        <v>418</v>
      </c>
      <c r="AZ379" s="44" t="s">
        <v>412</v>
      </c>
      <c r="BB379" s="42">
        <f>AV379+AW379</f>
        <v>0</v>
      </c>
      <c r="BC379" s="42">
        <f>H379/(100-BD379)*100</f>
        <v>0</v>
      </c>
      <c r="BD379" s="42">
        <v>0</v>
      </c>
      <c r="BE379" s="42">
        <f>M379</f>
        <v>0</v>
      </c>
      <c r="BG379" s="48">
        <f>G379*AN379</f>
        <v>0</v>
      </c>
      <c r="BH379" s="48">
        <f>G379*AO379</f>
        <v>0</v>
      </c>
      <c r="BI379" s="48">
        <f>G379*H379</f>
        <v>0</v>
      </c>
      <c r="BJ379" s="48" t="s">
        <v>91</v>
      </c>
      <c r="BK379" s="42" t="s">
        <v>90</v>
      </c>
    </row>
    <row r="380" spans="1:63">
      <c r="A380" s="319"/>
      <c r="B380" s="320" t="s">
        <v>414</v>
      </c>
      <c r="C380" s="320"/>
      <c r="D380" s="491" t="s">
        <v>61</v>
      </c>
      <c r="E380" s="492"/>
      <c r="F380" s="319" t="s">
        <v>89</v>
      </c>
      <c r="G380" s="319" t="s">
        <v>89</v>
      </c>
      <c r="H380" s="319" t="s">
        <v>89</v>
      </c>
      <c r="I380" s="321">
        <f>SUM(I381:I381)</f>
        <v>0</v>
      </c>
      <c r="J380" s="321">
        <f>SUM(J381:J381)</f>
        <v>0</v>
      </c>
      <c r="K380" s="321">
        <f>SUM(K381:K381)</f>
        <v>0</v>
      </c>
      <c r="L380" s="322"/>
      <c r="M380" s="321">
        <f>SUM(M381:M381)</f>
        <v>0.05</v>
      </c>
      <c r="N380" s="308"/>
      <c r="AH380" s="44" t="s">
        <v>414</v>
      </c>
      <c r="AR380" s="47">
        <f>SUM(AI381:AI381)</f>
        <v>0</v>
      </c>
      <c r="AS380" s="47">
        <f>SUM(AJ381:AJ381)</f>
        <v>0</v>
      </c>
      <c r="AT380" s="47">
        <f>SUM(AK381:AK381)</f>
        <v>0</v>
      </c>
    </row>
    <row r="381" spans="1:63">
      <c r="A381" s="327" t="s">
        <v>417</v>
      </c>
      <c r="B381" s="327" t="s">
        <v>414</v>
      </c>
      <c r="C381" s="327" t="s">
        <v>416</v>
      </c>
      <c r="D381" s="486" t="s">
        <v>415</v>
      </c>
      <c r="E381" s="487"/>
      <c r="F381" s="327" t="s">
        <v>87</v>
      </c>
      <c r="G381" s="328">
        <v>1</v>
      </c>
      <c r="H381" s="324">
        <v>0</v>
      </c>
      <c r="I381" s="328">
        <f>G381*AN381</f>
        <v>0</v>
      </c>
      <c r="J381" s="328">
        <f>G381*AO381</f>
        <v>0</v>
      </c>
      <c r="K381" s="328">
        <f>G381*H381</f>
        <v>0</v>
      </c>
      <c r="L381" s="328">
        <v>0.05</v>
      </c>
      <c r="M381" s="328">
        <f>G381*L381</f>
        <v>0.05</v>
      </c>
      <c r="N381" s="308"/>
      <c r="Y381" s="42">
        <f>IF(AP381="5",BI381,0)</f>
        <v>0</v>
      </c>
      <c r="AA381" s="42">
        <f>IF(AP381="1",BG381,0)</f>
        <v>0</v>
      </c>
      <c r="AB381" s="42">
        <f>IF(AP381="1",BH381,0)</f>
        <v>0</v>
      </c>
      <c r="AC381" s="42">
        <f>IF(AP381="7",BG381,0)</f>
        <v>0</v>
      </c>
      <c r="AD381" s="42">
        <f>IF(AP381="7",BH381,0)</f>
        <v>0</v>
      </c>
      <c r="AE381" s="42">
        <f>IF(AP381="2",BG381,0)</f>
        <v>0</v>
      </c>
      <c r="AF381" s="42">
        <f>IF(AP381="2",BH381,0)</f>
        <v>0</v>
      </c>
      <c r="AG381" s="42">
        <f>IF(AP381="0",BI381,0)</f>
        <v>0</v>
      </c>
      <c r="AH381" s="44" t="s">
        <v>414</v>
      </c>
      <c r="AI381" s="43">
        <f>IF(AM381=0,K381,0)</f>
        <v>0</v>
      </c>
      <c r="AJ381" s="43">
        <f>IF(AM381=0,K381,0)</f>
        <v>0</v>
      </c>
      <c r="AK381" s="43">
        <f>IF(AM381=20,K381,0)</f>
        <v>0</v>
      </c>
      <c r="AM381" s="42">
        <v>20</v>
      </c>
      <c r="AN381" s="42">
        <f>H381*1</f>
        <v>0</v>
      </c>
      <c r="AO381" s="42">
        <f>H381*(1-1)</f>
        <v>0</v>
      </c>
      <c r="AP381" s="46" t="s">
        <v>85</v>
      </c>
      <c r="AU381" s="42">
        <f>AV381+AW381</f>
        <v>0</v>
      </c>
      <c r="AV381" s="42">
        <f>G381*AN381</f>
        <v>0</v>
      </c>
      <c r="AW381" s="42">
        <f>G381*AO381</f>
        <v>0</v>
      </c>
      <c r="AX381" s="45" t="s">
        <v>84</v>
      </c>
      <c r="AY381" s="45" t="s">
        <v>413</v>
      </c>
      <c r="AZ381" s="44" t="s">
        <v>412</v>
      </c>
      <c r="BB381" s="42">
        <f>AV381+AW381</f>
        <v>0</v>
      </c>
      <c r="BC381" s="42">
        <f>H381/(100-BD381)*100</f>
        <v>0</v>
      </c>
      <c r="BD381" s="42">
        <v>0</v>
      </c>
      <c r="BE381" s="42">
        <f>M381</f>
        <v>0.05</v>
      </c>
      <c r="BG381" s="43">
        <f>G381*AN381</f>
        <v>0</v>
      </c>
      <c r="BH381" s="43">
        <f>G381*AO381</f>
        <v>0</v>
      </c>
      <c r="BI381" s="43">
        <f>G381*H381</f>
        <v>0</v>
      </c>
      <c r="BJ381" s="43" t="s">
        <v>81</v>
      </c>
      <c r="BK381" s="42"/>
    </row>
    <row r="382" spans="1:63" ht="128.25" customHeight="1">
      <c r="A382" s="325"/>
      <c r="B382" s="325"/>
      <c r="C382" s="326" t="s">
        <v>79</v>
      </c>
      <c r="D382" s="647" t="s">
        <v>1408</v>
      </c>
      <c r="E382" s="648"/>
      <c r="F382" s="648"/>
      <c r="G382" s="648"/>
      <c r="H382" s="648"/>
      <c r="I382" s="648"/>
      <c r="J382" s="648"/>
      <c r="K382" s="648"/>
      <c r="L382" s="648"/>
      <c r="M382" s="648"/>
      <c r="N382" s="308"/>
    </row>
    <row r="383" spans="1:63">
      <c r="A383" s="315"/>
      <c r="B383" s="316" t="s">
        <v>357</v>
      </c>
      <c r="C383" s="316"/>
      <c r="D383" s="489" t="s">
        <v>411</v>
      </c>
      <c r="E383" s="490"/>
      <c r="F383" s="315" t="s">
        <v>89</v>
      </c>
      <c r="G383" s="315" t="s">
        <v>89</v>
      </c>
      <c r="H383" s="315" t="s">
        <v>89</v>
      </c>
      <c r="I383" s="317">
        <f>I384+I386+I397+I399</f>
        <v>0</v>
      </c>
      <c r="J383" s="317">
        <f>J384+J386+J397+J399</f>
        <v>0</v>
      </c>
      <c r="K383" s="317">
        <f>K384+K386+K397+K399</f>
        <v>0</v>
      </c>
      <c r="L383" s="318"/>
      <c r="M383" s="317">
        <f>M384+M386+M397+M399</f>
        <v>7.8247499999999999</v>
      </c>
      <c r="N383" s="308"/>
    </row>
    <row r="384" spans="1:63">
      <c r="A384" s="319"/>
      <c r="B384" s="320" t="s">
        <v>357</v>
      </c>
      <c r="C384" s="320" t="s">
        <v>410</v>
      </c>
      <c r="D384" s="491" t="s">
        <v>409</v>
      </c>
      <c r="E384" s="492"/>
      <c r="F384" s="319" t="s">
        <v>89</v>
      </c>
      <c r="G384" s="319" t="s">
        <v>89</v>
      </c>
      <c r="H384" s="319" t="s">
        <v>89</v>
      </c>
      <c r="I384" s="321">
        <f>SUM(I385:I385)</f>
        <v>0</v>
      </c>
      <c r="J384" s="321">
        <f>SUM(J385:J385)</f>
        <v>0</v>
      </c>
      <c r="K384" s="321">
        <f>SUM(K385:K385)</f>
        <v>0</v>
      </c>
      <c r="L384" s="322"/>
      <c r="M384" s="321">
        <f>SUM(M385:M385)</f>
        <v>0</v>
      </c>
      <c r="N384" s="308"/>
      <c r="AH384" s="44" t="s">
        <v>357</v>
      </c>
      <c r="AR384" s="47">
        <f>SUM(AI385:AI385)</f>
        <v>0</v>
      </c>
      <c r="AS384" s="47">
        <f>SUM(AJ385:AJ385)</f>
        <v>0</v>
      </c>
      <c r="AT384" s="47">
        <f>SUM(AK385:AK385)</f>
        <v>0</v>
      </c>
    </row>
    <row r="385" spans="1:63">
      <c r="A385" s="323" t="s">
        <v>408</v>
      </c>
      <c r="B385" s="323" t="s">
        <v>357</v>
      </c>
      <c r="C385" s="323" t="s">
        <v>407</v>
      </c>
      <c r="D385" s="496" t="s">
        <v>215</v>
      </c>
      <c r="E385" s="497"/>
      <c r="F385" s="323" t="s">
        <v>101</v>
      </c>
      <c r="G385" s="324">
        <v>21</v>
      </c>
      <c r="H385" s="324">
        <v>0</v>
      </c>
      <c r="I385" s="324">
        <f>G385*AN385</f>
        <v>0</v>
      </c>
      <c r="J385" s="324">
        <f>G385*AO385</f>
        <v>0</v>
      </c>
      <c r="K385" s="324">
        <f>G385*H385</f>
        <v>0</v>
      </c>
      <c r="L385" s="324">
        <v>0</v>
      </c>
      <c r="M385" s="324">
        <f>G385*L385</f>
        <v>0</v>
      </c>
      <c r="N385" s="308"/>
      <c r="Y385" s="42">
        <f>IF(AP385="5",BI385,0)</f>
        <v>0</v>
      </c>
      <c r="AA385" s="42">
        <f>IF(AP385="1",BG385,0)</f>
        <v>0</v>
      </c>
      <c r="AB385" s="42">
        <f>IF(AP385="1",BH385,0)</f>
        <v>0</v>
      </c>
      <c r="AC385" s="42">
        <f>IF(AP385="7",BG385,0)</f>
        <v>0</v>
      </c>
      <c r="AD385" s="42">
        <f>IF(AP385="7",BH385,0)</f>
        <v>0</v>
      </c>
      <c r="AE385" s="42">
        <f>IF(AP385="2",BG385,0)</f>
        <v>0</v>
      </c>
      <c r="AF385" s="42">
        <f>IF(AP385="2",BH385,0)</f>
        <v>0</v>
      </c>
      <c r="AG385" s="42">
        <f>IF(AP385="0",BI385,0)</f>
        <v>0</v>
      </c>
      <c r="AH385" s="44" t="s">
        <v>357</v>
      </c>
      <c r="AI385" s="48">
        <f>IF(AM385=0,K385,0)</f>
        <v>0</v>
      </c>
      <c r="AJ385" s="48">
        <f>IF(AM385=0,K385,0)</f>
        <v>0</v>
      </c>
      <c r="AK385" s="48">
        <f>IF(AM385=20,K385,0)</f>
        <v>0</v>
      </c>
      <c r="AM385" s="42">
        <v>20</v>
      </c>
      <c r="AN385" s="42">
        <f>H385*0</f>
        <v>0</v>
      </c>
      <c r="AO385" s="42">
        <f>H385*(1-0)</f>
        <v>0</v>
      </c>
      <c r="AP385" s="49" t="s">
        <v>94</v>
      </c>
      <c r="AU385" s="42">
        <f>AV385+AW385</f>
        <v>0</v>
      </c>
      <c r="AV385" s="42">
        <f>G385*AN385</f>
        <v>0</v>
      </c>
      <c r="AW385" s="42">
        <f>G385*AO385</f>
        <v>0</v>
      </c>
      <c r="AX385" s="45" t="s">
        <v>406</v>
      </c>
      <c r="AY385" s="45" t="s">
        <v>383</v>
      </c>
      <c r="AZ385" s="44" t="s">
        <v>355</v>
      </c>
      <c r="BB385" s="42">
        <f>AV385+AW385</f>
        <v>0</v>
      </c>
      <c r="BC385" s="42">
        <f>H385/(100-BD385)*100</f>
        <v>0</v>
      </c>
      <c r="BD385" s="42">
        <v>0</v>
      </c>
      <c r="BE385" s="42">
        <f>M385</f>
        <v>0</v>
      </c>
      <c r="BG385" s="48">
        <f>G385*AN385</f>
        <v>0</v>
      </c>
      <c r="BH385" s="48">
        <f>G385*AO385</f>
        <v>0</v>
      </c>
      <c r="BI385" s="48">
        <f>G385*H385</f>
        <v>0</v>
      </c>
      <c r="BJ385" s="48" t="s">
        <v>91</v>
      </c>
      <c r="BK385" s="42">
        <v>111</v>
      </c>
    </row>
    <row r="386" spans="1:63">
      <c r="A386" s="319"/>
      <c r="B386" s="320" t="s">
        <v>357</v>
      </c>
      <c r="C386" s="320" t="s">
        <v>213</v>
      </c>
      <c r="D386" s="491" t="s">
        <v>212</v>
      </c>
      <c r="E386" s="492"/>
      <c r="F386" s="319" t="s">
        <v>89</v>
      </c>
      <c r="G386" s="319" t="s">
        <v>89</v>
      </c>
      <c r="H386" s="319" t="s">
        <v>89</v>
      </c>
      <c r="I386" s="321">
        <f>SUM(I387:I395)</f>
        <v>0</v>
      </c>
      <c r="J386" s="321">
        <f>SUM(J387:J395)</f>
        <v>0</v>
      </c>
      <c r="K386" s="321">
        <f>SUM(K387:K395)</f>
        <v>0</v>
      </c>
      <c r="L386" s="322"/>
      <c r="M386" s="321">
        <f>SUM(M387:M395)</f>
        <v>5.8500000000000002E-3</v>
      </c>
      <c r="N386" s="308"/>
      <c r="AH386" s="44" t="s">
        <v>357</v>
      </c>
      <c r="AR386" s="47">
        <f>SUM(AI387:AI395)</f>
        <v>0</v>
      </c>
      <c r="AS386" s="47">
        <f>SUM(AJ387:AJ395)</f>
        <v>0</v>
      </c>
      <c r="AT386" s="47">
        <f>SUM(AK387:AK395)</f>
        <v>0</v>
      </c>
    </row>
    <row r="387" spans="1:63">
      <c r="A387" s="323" t="s">
        <v>405</v>
      </c>
      <c r="B387" s="323" t="s">
        <v>357</v>
      </c>
      <c r="C387" s="323" t="s">
        <v>404</v>
      </c>
      <c r="D387" s="496" t="s">
        <v>403</v>
      </c>
      <c r="E387" s="497"/>
      <c r="F387" s="323" t="s">
        <v>87</v>
      </c>
      <c r="G387" s="324">
        <v>21</v>
      </c>
      <c r="H387" s="324">
        <v>0</v>
      </c>
      <c r="I387" s="324">
        <f>G387*AN387</f>
        <v>0</v>
      </c>
      <c r="J387" s="324">
        <f>G387*AO387</f>
        <v>0</v>
      </c>
      <c r="K387" s="324">
        <f>G387*H387</f>
        <v>0</v>
      </c>
      <c r="L387" s="324">
        <v>0</v>
      </c>
      <c r="M387" s="324">
        <f>G387*L387</f>
        <v>0</v>
      </c>
      <c r="N387" s="308"/>
      <c r="Y387" s="42">
        <f>IF(AP387="5",BI387,0)</f>
        <v>0</v>
      </c>
      <c r="AA387" s="42">
        <f>IF(AP387="1",BG387,0)</f>
        <v>0</v>
      </c>
      <c r="AB387" s="42">
        <f>IF(AP387="1",BH387,0)</f>
        <v>0</v>
      </c>
      <c r="AC387" s="42">
        <f>IF(AP387="7",BG387,0)</f>
        <v>0</v>
      </c>
      <c r="AD387" s="42">
        <f>IF(AP387="7",BH387,0)</f>
        <v>0</v>
      </c>
      <c r="AE387" s="42">
        <f>IF(AP387="2",BG387,0)</f>
        <v>0</v>
      </c>
      <c r="AF387" s="42">
        <f>IF(AP387="2",BH387,0)</f>
        <v>0</v>
      </c>
      <c r="AG387" s="42">
        <f>IF(AP387="0",BI387,0)</f>
        <v>0</v>
      </c>
      <c r="AH387" s="44" t="s">
        <v>357</v>
      </c>
      <c r="AI387" s="48">
        <f>IF(AM387=0,K387,0)</f>
        <v>0</v>
      </c>
      <c r="AJ387" s="48">
        <f>IF(AM387=0,K387,0)</f>
        <v>0</v>
      </c>
      <c r="AK387" s="48">
        <f>IF(AM387=20,K387,0)</f>
        <v>0</v>
      </c>
      <c r="AM387" s="42">
        <v>20</v>
      </c>
      <c r="AN387" s="42">
        <f>H387*0</f>
        <v>0</v>
      </c>
      <c r="AO387" s="42">
        <f>H387*(1-0)</f>
        <v>0</v>
      </c>
      <c r="AP387" s="49" t="s">
        <v>94</v>
      </c>
      <c r="AU387" s="42">
        <f>AV387+AW387</f>
        <v>0</v>
      </c>
      <c r="AV387" s="42">
        <f>G387*AN387</f>
        <v>0</v>
      </c>
      <c r="AW387" s="42">
        <f>G387*AO387</f>
        <v>0</v>
      </c>
      <c r="AX387" s="45" t="s">
        <v>165</v>
      </c>
      <c r="AY387" s="45" t="s">
        <v>383</v>
      </c>
      <c r="AZ387" s="44" t="s">
        <v>355</v>
      </c>
      <c r="BB387" s="42">
        <f>AV387+AW387</f>
        <v>0</v>
      </c>
      <c r="BC387" s="42">
        <f>H387/(100-BD387)*100</f>
        <v>0</v>
      </c>
      <c r="BD387" s="42">
        <v>0</v>
      </c>
      <c r="BE387" s="42">
        <f>M387</f>
        <v>0</v>
      </c>
      <c r="BG387" s="48">
        <f>G387*AN387</f>
        <v>0</v>
      </c>
      <c r="BH387" s="48">
        <f>G387*AO387</f>
        <v>0</v>
      </c>
      <c r="BI387" s="48">
        <f>G387*H387</f>
        <v>0</v>
      </c>
      <c r="BJ387" s="48" t="s">
        <v>91</v>
      </c>
      <c r="BK387" s="42">
        <v>18</v>
      </c>
    </row>
    <row r="388" spans="1:63">
      <c r="A388" s="323" t="s">
        <v>402</v>
      </c>
      <c r="B388" s="323" t="s">
        <v>357</v>
      </c>
      <c r="C388" s="323" t="s">
        <v>401</v>
      </c>
      <c r="D388" s="496" t="s">
        <v>400</v>
      </c>
      <c r="E388" s="497"/>
      <c r="F388" s="323" t="s">
        <v>87</v>
      </c>
      <c r="G388" s="324">
        <v>21</v>
      </c>
      <c r="H388" s="324">
        <v>0</v>
      </c>
      <c r="I388" s="324">
        <f>G388*AN388</f>
        <v>0</v>
      </c>
      <c r="J388" s="324">
        <f>G388*AO388</f>
        <v>0</v>
      </c>
      <c r="K388" s="324">
        <f>G388*H388</f>
        <v>0</v>
      </c>
      <c r="L388" s="324">
        <v>0</v>
      </c>
      <c r="M388" s="324">
        <f>G388*L388</f>
        <v>0</v>
      </c>
      <c r="N388" s="308"/>
      <c r="Y388" s="42">
        <f>IF(AP388="5",BI388,0)</f>
        <v>0</v>
      </c>
      <c r="AA388" s="42">
        <f>IF(AP388="1",BG388,0)</f>
        <v>0</v>
      </c>
      <c r="AB388" s="42">
        <f>IF(AP388="1",BH388,0)</f>
        <v>0</v>
      </c>
      <c r="AC388" s="42">
        <f>IF(AP388="7",BG388,0)</f>
        <v>0</v>
      </c>
      <c r="AD388" s="42">
        <f>IF(AP388="7",BH388,0)</f>
        <v>0</v>
      </c>
      <c r="AE388" s="42">
        <f>IF(AP388="2",BG388,0)</f>
        <v>0</v>
      </c>
      <c r="AF388" s="42">
        <f>IF(AP388="2",BH388,0)</f>
        <v>0</v>
      </c>
      <c r="AG388" s="42">
        <f>IF(AP388="0",BI388,0)</f>
        <v>0</v>
      </c>
      <c r="AH388" s="44" t="s">
        <v>357</v>
      </c>
      <c r="AI388" s="48">
        <f>IF(AM388=0,K388,0)</f>
        <v>0</v>
      </c>
      <c r="AJ388" s="48">
        <f>IF(AM388=0,K388,0)</f>
        <v>0</v>
      </c>
      <c r="AK388" s="48">
        <f>IF(AM388=20,K388,0)</f>
        <v>0</v>
      </c>
      <c r="AM388" s="42">
        <v>20</v>
      </c>
      <c r="AN388" s="42">
        <f>H388*0</f>
        <v>0</v>
      </c>
      <c r="AO388" s="42">
        <f>H388*(1-0)</f>
        <v>0</v>
      </c>
      <c r="AP388" s="49" t="s">
        <v>94</v>
      </c>
      <c r="AU388" s="42">
        <f>AV388+AW388</f>
        <v>0</v>
      </c>
      <c r="AV388" s="42">
        <f>G388*AN388</f>
        <v>0</v>
      </c>
      <c r="AW388" s="42">
        <f>G388*AO388</f>
        <v>0</v>
      </c>
      <c r="AX388" s="45" t="s">
        <v>165</v>
      </c>
      <c r="AY388" s="45" t="s">
        <v>383</v>
      </c>
      <c r="AZ388" s="44" t="s">
        <v>355</v>
      </c>
      <c r="BB388" s="42">
        <f>AV388+AW388</f>
        <v>0</v>
      </c>
      <c r="BC388" s="42">
        <f>H388/(100-BD388)*100</f>
        <v>0</v>
      </c>
      <c r="BD388" s="42">
        <v>0</v>
      </c>
      <c r="BE388" s="42">
        <f>M388</f>
        <v>0</v>
      </c>
      <c r="BG388" s="48">
        <f>G388*AN388</f>
        <v>0</v>
      </c>
      <c r="BH388" s="48">
        <f>G388*AO388</f>
        <v>0</v>
      </c>
      <c r="BI388" s="48">
        <f>G388*H388</f>
        <v>0</v>
      </c>
      <c r="BJ388" s="48" t="s">
        <v>91</v>
      </c>
      <c r="BK388" s="42">
        <v>18</v>
      </c>
    </row>
    <row r="389" spans="1:63">
      <c r="A389" s="323" t="s">
        <v>399</v>
      </c>
      <c r="B389" s="323" t="s">
        <v>357</v>
      </c>
      <c r="C389" s="323" t="s">
        <v>398</v>
      </c>
      <c r="D389" s="496" t="s">
        <v>397</v>
      </c>
      <c r="E389" s="497"/>
      <c r="F389" s="323" t="s">
        <v>87</v>
      </c>
      <c r="G389" s="324">
        <v>21</v>
      </c>
      <c r="H389" s="324">
        <v>0</v>
      </c>
      <c r="I389" s="324">
        <f>G389*AN389</f>
        <v>0</v>
      </c>
      <c r="J389" s="324">
        <f>G389*AO389</f>
        <v>0</v>
      </c>
      <c r="K389" s="324">
        <f>G389*H389</f>
        <v>0</v>
      </c>
      <c r="L389" s="324">
        <v>0</v>
      </c>
      <c r="M389" s="324">
        <f>G389*L389</f>
        <v>0</v>
      </c>
      <c r="N389" s="308"/>
      <c r="Y389" s="42">
        <f>IF(AP389="5",BI389,0)</f>
        <v>0</v>
      </c>
      <c r="AA389" s="42">
        <f>IF(AP389="1",BG389,0)</f>
        <v>0</v>
      </c>
      <c r="AB389" s="42">
        <f>IF(AP389="1",BH389,0)</f>
        <v>0</v>
      </c>
      <c r="AC389" s="42">
        <f>IF(AP389="7",BG389,0)</f>
        <v>0</v>
      </c>
      <c r="AD389" s="42">
        <f>IF(AP389="7",BH389,0)</f>
        <v>0</v>
      </c>
      <c r="AE389" s="42">
        <f>IF(AP389="2",BG389,0)</f>
        <v>0</v>
      </c>
      <c r="AF389" s="42">
        <f>IF(AP389="2",BH389,0)</f>
        <v>0</v>
      </c>
      <c r="AG389" s="42">
        <f>IF(AP389="0",BI389,0)</f>
        <v>0</v>
      </c>
      <c r="AH389" s="44" t="s">
        <v>357</v>
      </c>
      <c r="AI389" s="48">
        <f>IF(AM389=0,K389,0)</f>
        <v>0</v>
      </c>
      <c r="AJ389" s="48">
        <f>IF(AM389=0,K389,0)</f>
        <v>0</v>
      </c>
      <c r="AK389" s="48">
        <f>IF(AM389=20,K389,0)</f>
        <v>0</v>
      </c>
      <c r="AM389" s="42">
        <v>20</v>
      </c>
      <c r="AN389" s="42">
        <f>H389*0.00366848775488549</f>
        <v>0</v>
      </c>
      <c r="AO389" s="42">
        <f>H389*(1-0.00366848775488549)</f>
        <v>0</v>
      </c>
      <c r="AP389" s="49" t="s">
        <v>94</v>
      </c>
      <c r="AU389" s="42">
        <f>AV389+AW389</f>
        <v>0</v>
      </c>
      <c r="AV389" s="42">
        <f>G389*AN389</f>
        <v>0</v>
      </c>
      <c r="AW389" s="42">
        <f>G389*AO389</f>
        <v>0</v>
      </c>
      <c r="AX389" s="45" t="s">
        <v>165</v>
      </c>
      <c r="AY389" s="45" t="s">
        <v>383</v>
      </c>
      <c r="AZ389" s="44" t="s">
        <v>355</v>
      </c>
      <c r="BB389" s="42">
        <f>AV389+AW389</f>
        <v>0</v>
      </c>
      <c r="BC389" s="42">
        <f>H389/(100-BD389)*100</f>
        <v>0</v>
      </c>
      <c r="BD389" s="42">
        <v>0</v>
      </c>
      <c r="BE389" s="42">
        <f>M389</f>
        <v>0</v>
      </c>
      <c r="BG389" s="48">
        <f>G389*AN389</f>
        <v>0</v>
      </c>
      <c r="BH389" s="48">
        <f>G389*AO389</f>
        <v>0</v>
      </c>
      <c r="BI389" s="48">
        <f>G389*H389</f>
        <v>0</v>
      </c>
      <c r="BJ389" s="48" t="s">
        <v>91</v>
      </c>
      <c r="BK389" s="42">
        <v>18</v>
      </c>
    </row>
    <row r="390" spans="1:63">
      <c r="A390" s="323" t="s">
        <v>396</v>
      </c>
      <c r="B390" s="323" t="s">
        <v>357</v>
      </c>
      <c r="C390" s="323" t="s">
        <v>170</v>
      </c>
      <c r="D390" s="496" t="s">
        <v>395</v>
      </c>
      <c r="E390" s="497"/>
      <c r="F390" s="323" t="s">
        <v>122</v>
      </c>
      <c r="G390" s="324">
        <v>2.1</v>
      </c>
      <c r="H390" s="324">
        <v>0</v>
      </c>
      <c r="I390" s="324">
        <f>G390*AN390</f>
        <v>0</v>
      </c>
      <c r="J390" s="324">
        <f>G390*AO390</f>
        <v>0</v>
      </c>
      <c r="K390" s="324">
        <f>G390*H390</f>
        <v>0</v>
      </c>
      <c r="L390" s="324">
        <v>0</v>
      </c>
      <c r="M390" s="324">
        <f>G390*L390</f>
        <v>0</v>
      </c>
      <c r="N390" s="308"/>
      <c r="Y390" s="42">
        <f>IF(AP390="5",BI390,0)</f>
        <v>0</v>
      </c>
      <c r="AA390" s="42">
        <f>IF(AP390="1",BG390,0)</f>
        <v>0</v>
      </c>
      <c r="AB390" s="42">
        <f>IF(AP390="1",BH390,0)</f>
        <v>0</v>
      </c>
      <c r="AC390" s="42">
        <f>IF(AP390="7",BG390,0)</f>
        <v>0</v>
      </c>
      <c r="AD390" s="42">
        <f>IF(AP390="7",BH390,0)</f>
        <v>0</v>
      </c>
      <c r="AE390" s="42">
        <f>IF(AP390="2",BG390,0)</f>
        <v>0</v>
      </c>
      <c r="AF390" s="42">
        <f>IF(AP390="2",BH390,0)</f>
        <v>0</v>
      </c>
      <c r="AG390" s="42">
        <f>IF(AP390="0",BI390,0)</f>
        <v>0</v>
      </c>
      <c r="AH390" s="44" t="s">
        <v>357</v>
      </c>
      <c r="AI390" s="48">
        <f>IF(AM390=0,K390,0)</f>
        <v>0</v>
      </c>
      <c r="AJ390" s="48">
        <f>IF(AM390=0,K390,0)</f>
        <v>0</v>
      </c>
      <c r="AK390" s="48">
        <f>IF(AM390=20,K390,0)</f>
        <v>0</v>
      </c>
      <c r="AM390" s="42">
        <v>20</v>
      </c>
      <c r="AN390" s="42">
        <f>H390*0</f>
        <v>0</v>
      </c>
      <c r="AO390" s="42">
        <f>H390*(1-0)</f>
        <v>0</v>
      </c>
      <c r="AP390" s="49" t="s">
        <v>94</v>
      </c>
      <c r="AU390" s="42">
        <f>AV390+AW390</f>
        <v>0</v>
      </c>
      <c r="AV390" s="42">
        <f>G390*AN390</f>
        <v>0</v>
      </c>
      <c r="AW390" s="42">
        <f>G390*AO390</f>
        <v>0</v>
      </c>
      <c r="AX390" s="45" t="s">
        <v>165</v>
      </c>
      <c r="AY390" s="45" t="s">
        <v>383</v>
      </c>
      <c r="AZ390" s="44" t="s">
        <v>355</v>
      </c>
      <c r="BB390" s="42">
        <f>AV390+AW390</f>
        <v>0</v>
      </c>
      <c r="BC390" s="42">
        <f>H390/(100-BD390)*100</f>
        <v>0</v>
      </c>
      <c r="BD390" s="42">
        <v>0</v>
      </c>
      <c r="BE390" s="42">
        <f>M390</f>
        <v>0</v>
      </c>
      <c r="BG390" s="48">
        <f>G390*AN390</f>
        <v>0</v>
      </c>
      <c r="BH390" s="48">
        <f>G390*AO390</f>
        <v>0</v>
      </c>
      <c r="BI390" s="48">
        <f>G390*H390</f>
        <v>0</v>
      </c>
      <c r="BJ390" s="48" t="s">
        <v>91</v>
      </c>
      <c r="BK390" s="42">
        <v>18</v>
      </c>
    </row>
    <row r="391" spans="1:63">
      <c r="A391" s="323" t="s">
        <v>394</v>
      </c>
      <c r="B391" s="323" t="s">
        <v>357</v>
      </c>
      <c r="C391" s="323" t="s">
        <v>393</v>
      </c>
      <c r="D391" s="496" t="s">
        <v>392</v>
      </c>
      <c r="E391" s="497"/>
      <c r="F391" s="323" t="s">
        <v>101</v>
      </c>
      <c r="G391" s="324">
        <v>13</v>
      </c>
      <c r="H391" s="324">
        <v>0</v>
      </c>
      <c r="I391" s="324">
        <f>G391*AN391</f>
        <v>0</v>
      </c>
      <c r="J391" s="324">
        <f>G391*AO391</f>
        <v>0</v>
      </c>
      <c r="K391" s="324">
        <f>G391*H391</f>
        <v>0</v>
      </c>
      <c r="L391" s="324">
        <v>0</v>
      </c>
      <c r="M391" s="324">
        <f>G391*L391</f>
        <v>0</v>
      </c>
      <c r="N391" s="308"/>
      <c r="Y391" s="42">
        <f>IF(AP391="5",BI391,0)</f>
        <v>0</v>
      </c>
      <c r="AA391" s="42">
        <f>IF(AP391="1",BG391,0)</f>
        <v>0</v>
      </c>
      <c r="AB391" s="42">
        <f>IF(AP391="1",BH391,0)</f>
        <v>0</v>
      </c>
      <c r="AC391" s="42">
        <f>IF(AP391="7",BG391,0)</f>
        <v>0</v>
      </c>
      <c r="AD391" s="42">
        <f>IF(AP391="7",BH391,0)</f>
        <v>0</v>
      </c>
      <c r="AE391" s="42">
        <f>IF(AP391="2",BG391,0)</f>
        <v>0</v>
      </c>
      <c r="AF391" s="42">
        <f>IF(AP391="2",BH391,0)</f>
        <v>0</v>
      </c>
      <c r="AG391" s="42">
        <f>IF(AP391="0",BI391,0)</f>
        <v>0</v>
      </c>
      <c r="AH391" s="44" t="s">
        <v>357</v>
      </c>
      <c r="AI391" s="48">
        <f>IF(AM391=0,K391,0)</f>
        <v>0</v>
      </c>
      <c r="AJ391" s="48">
        <f>IF(AM391=0,K391,0)</f>
        <v>0</v>
      </c>
      <c r="AK391" s="48">
        <f>IF(AM391=20,K391,0)</f>
        <v>0</v>
      </c>
      <c r="AM391" s="42">
        <v>20</v>
      </c>
      <c r="AN391" s="42">
        <f>H391*0</f>
        <v>0</v>
      </c>
      <c r="AO391" s="42">
        <f>H391*(1-0)</f>
        <v>0</v>
      </c>
      <c r="AP391" s="49" t="s">
        <v>94</v>
      </c>
      <c r="AU391" s="42">
        <f>AV391+AW391</f>
        <v>0</v>
      </c>
      <c r="AV391" s="42">
        <f>G391*AN391</f>
        <v>0</v>
      </c>
      <c r="AW391" s="42">
        <f>G391*AO391</f>
        <v>0</v>
      </c>
      <c r="AX391" s="45" t="s">
        <v>165</v>
      </c>
      <c r="AY391" s="45" t="s">
        <v>383</v>
      </c>
      <c r="AZ391" s="44" t="s">
        <v>355</v>
      </c>
      <c r="BB391" s="42">
        <f>AV391+AW391</f>
        <v>0</v>
      </c>
      <c r="BC391" s="42">
        <f>H391/(100-BD391)*100</f>
        <v>0</v>
      </c>
      <c r="BD391" s="42">
        <v>0</v>
      </c>
      <c r="BE391" s="42">
        <f>M391</f>
        <v>0</v>
      </c>
      <c r="BG391" s="48">
        <f>G391*AN391</f>
        <v>0</v>
      </c>
      <c r="BH391" s="48">
        <f>G391*AO391</f>
        <v>0</v>
      </c>
      <c r="BI391" s="48">
        <f>G391*H391</f>
        <v>0</v>
      </c>
      <c r="BJ391" s="48" t="s">
        <v>91</v>
      </c>
      <c r="BK391" s="42">
        <v>18</v>
      </c>
    </row>
    <row r="392" spans="1:63">
      <c r="A392" s="325"/>
      <c r="B392" s="325"/>
      <c r="C392" s="326" t="s">
        <v>79</v>
      </c>
      <c r="D392" s="484" t="s">
        <v>391</v>
      </c>
      <c r="E392" s="485"/>
      <c r="F392" s="485"/>
      <c r="G392" s="485"/>
      <c r="H392" s="485"/>
      <c r="I392" s="485"/>
      <c r="J392" s="485"/>
      <c r="K392" s="485"/>
      <c r="L392" s="485"/>
      <c r="M392" s="485"/>
      <c r="N392" s="308"/>
    </row>
    <row r="393" spans="1:63">
      <c r="A393" s="323" t="s">
        <v>390</v>
      </c>
      <c r="B393" s="323" t="s">
        <v>357</v>
      </c>
      <c r="C393" s="323" t="s">
        <v>389</v>
      </c>
      <c r="D393" s="496" t="s">
        <v>388</v>
      </c>
      <c r="E393" s="497"/>
      <c r="F393" s="323" t="s">
        <v>87</v>
      </c>
      <c r="G393" s="324">
        <v>13</v>
      </c>
      <c r="H393" s="324">
        <v>0</v>
      </c>
      <c r="I393" s="324">
        <f>G393*AN393</f>
        <v>0</v>
      </c>
      <c r="J393" s="324">
        <f>G393*AO393</f>
        <v>0</v>
      </c>
      <c r="K393" s="324">
        <f>G393*H393</f>
        <v>0</v>
      </c>
      <c r="L393" s="324">
        <v>4.4999999999999999E-4</v>
      </c>
      <c r="M393" s="324">
        <f>G393*L393</f>
        <v>5.8500000000000002E-3</v>
      </c>
      <c r="N393" s="308"/>
      <c r="Y393" s="42">
        <f>IF(AP393="5",BI393,0)</f>
        <v>0</v>
      </c>
      <c r="AA393" s="42">
        <f>IF(AP393="1",BG393,0)</f>
        <v>0</v>
      </c>
      <c r="AB393" s="42">
        <f>IF(AP393="1",BH393,0)</f>
        <v>0</v>
      </c>
      <c r="AC393" s="42">
        <f>IF(AP393="7",BG393,0)</f>
        <v>0</v>
      </c>
      <c r="AD393" s="42">
        <f>IF(AP393="7",BH393,0)</f>
        <v>0</v>
      </c>
      <c r="AE393" s="42">
        <f>IF(AP393="2",BG393,0)</f>
        <v>0</v>
      </c>
      <c r="AF393" s="42">
        <f>IF(AP393="2",BH393,0)</f>
        <v>0</v>
      </c>
      <c r="AG393" s="42">
        <f>IF(AP393="0",BI393,0)</f>
        <v>0</v>
      </c>
      <c r="AH393" s="44" t="s">
        <v>357</v>
      </c>
      <c r="AI393" s="48">
        <f>IF(AM393=0,K393,0)</f>
        <v>0</v>
      </c>
      <c r="AJ393" s="48">
        <f>IF(AM393=0,K393,0)</f>
        <v>0</v>
      </c>
      <c r="AK393" s="48">
        <f>IF(AM393=20,K393,0)</f>
        <v>0</v>
      </c>
      <c r="AM393" s="42">
        <v>20</v>
      </c>
      <c r="AN393" s="42">
        <f>H393*0.13280701754386</f>
        <v>0</v>
      </c>
      <c r="AO393" s="42">
        <f>H393*(1-0.13280701754386)</f>
        <v>0</v>
      </c>
      <c r="AP393" s="49" t="s">
        <v>94</v>
      </c>
      <c r="AU393" s="42">
        <f>AV393+AW393</f>
        <v>0</v>
      </c>
      <c r="AV393" s="42">
        <f>G393*AN393</f>
        <v>0</v>
      </c>
      <c r="AW393" s="42">
        <f>G393*AO393</f>
        <v>0</v>
      </c>
      <c r="AX393" s="45" t="s">
        <v>165</v>
      </c>
      <c r="AY393" s="45" t="s">
        <v>383</v>
      </c>
      <c r="AZ393" s="44" t="s">
        <v>355</v>
      </c>
      <c r="BB393" s="42">
        <f>AV393+AW393</f>
        <v>0</v>
      </c>
      <c r="BC393" s="42">
        <f>H393/(100-BD393)*100</f>
        <v>0</v>
      </c>
      <c r="BD393" s="42">
        <v>0</v>
      </c>
      <c r="BE393" s="42">
        <f>M393</f>
        <v>5.8500000000000002E-3</v>
      </c>
      <c r="BG393" s="48">
        <f>G393*AN393</f>
        <v>0</v>
      </c>
      <c r="BH393" s="48">
        <f>G393*AO393</f>
        <v>0</v>
      </c>
      <c r="BI393" s="48">
        <f>G393*H393</f>
        <v>0</v>
      </c>
      <c r="BJ393" s="48" t="s">
        <v>91</v>
      </c>
      <c r="BK393" s="42">
        <v>18</v>
      </c>
    </row>
    <row r="394" spans="1:63" ht="25.7" customHeight="1">
      <c r="A394" s="325"/>
      <c r="B394" s="325"/>
      <c r="C394" s="326" t="s">
        <v>79</v>
      </c>
      <c r="D394" s="484" t="s">
        <v>387</v>
      </c>
      <c r="E394" s="485"/>
      <c r="F394" s="485"/>
      <c r="G394" s="485"/>
      <c r="H394" s="485"/>
      <c r="I394" s="485"/>
      <c r="J394" s="485"/>
      <c r="K394" s="485"/>
      <c r="L394" s="485"/>
      <c r="M394" s="485"/>
      <c r="N394" s="308"/>
    </row>
    <row r="395" spans="1:63">
      <c r="A395" s="323" t="s">
        <v>386</v>
      </c>
      <c r="B395" s="323" t="s">
        <v>357</v>
      </c>
      <c r="C395" s="323" t="s">
        <v>385</v>
      </c>
      <c r="D395" s="496" t="s">
        <v>384</v>
      </c>
      <c r="E395" s="497"/>
      <c r="F395" s="323" t="s">
        <v>87</v>
      </c>
      <c r="G395" s="324">
        <v>8</v>
      </c>
      <c r="H395" s="324">
        <v>0</v>
      </c>
      <c r="I395" s="324">
        <f>G395*AN395</f>
        <v>0</v>
      </c>
      <c r="J395" s="324">
        <f>G395*AO395</f>
        <v>0</v>
      </c>
      <c r="K395" s="324">
        <f>G395*H395</f>
        <v>0</v>
      </c>
      <c r="L395" s="324">
        <v>0</v>
      </c>
      <c r="M395" s="324">
        <f>G395*L395</f>
        <v>0</v>
      </c>
      <c r="N395" s="308"/>
      <c r="Y395" s="42">
        <f>IF(AP395="5",BI395,0)</f>
        <v>0</v>
      </c>
      <c r="AA395" s="42">
        <f>IF(AP395="1",BG395,0)</f>
        <v>0</v>
      </c>
      <c r="AB395" s="42">
        <f>IF(AP395="1",BH395,0)</f>
        <v>0</v>
      </c>
      <c r="AC395" s="42">
        <f>IF(AP395="7",BG395,0)</f>
        <v>0</v>
      </c>
      <c r="AD395" s="42">
        <f>IF(AP395="7",BH395,0)</f>
        <v>0</v>
      </c>
      <c r="AE395" s="42">
        <f>IF(AP395="2",BG395,0)</f>
        <v>0</v>
      </c>
      <c r="AF395" s="42">
        <f>IF(AP395="2",BH395,0)</f>
        <v>0</v>
      </c>
      <c r="AG395" s="42">
        <f>IF(AP395="0",BI395,0)</f>
        <v>0</v>
      </c>
      <c r="AH395" s="44" t="s">
        <v>357</v>
      </c>
      <c r="AI395" s="48">
        <f>IF(AM395=0,K395,0)</f>
        <v>0</v>
      </c>
      <c r="AJ395" s="48">
        <f>IF(AM395=0,K395,0)</f>
        <v>0</v>
      </c>
      <c r="AK395" s="48">
        <f>IF(AM395=20,K395,0)</f>
        <v>0</v>
      </c>
      <c r="AM395" s="42">
        <v>20</v>
      </c>
      <c r="AN395" s="42">
        <f>H395*0.400933677825706</f>
        <v>0</v>
      </c>
      <c r="AO395" s="42">
        <f>H395*(1-0.400933677825706)</f>
        <v>0</v>
      </c>
      <c r="AP395" s="49" t="s">
        <v>94</v>
      </c>
      <c r="AU395" s="42">
        <f>AV395+AW395</f>
        <v>0</v>
      </c>
      <c r="AV395" s="42">
        <f>G395*AN395</f>
        <v>0</v>
      </c>
      <c r="AW395" s="42">
        <f>G395*AO395</f>
        <v>0</v>
      </c>
      <c r="AX395" s="45" t="s">
        <v>165</v>
      </c>
      <c r="AY395" s="45" t="s">
        <v>383</v>
      </c>
      <c r="AZ395" s="44" t="s">
        <v>355</v>
      </c>
      <c r="BB395" s="42">
        <f>AV395+AW395</f>
        <v>0</v>
      </c>
      <c r="BC395" s="42">
        <f>H395/(100-BD395)*100</f>
        <v>0</v>
      </c>
      <c r="BD395" s="42">
        <v>0</v>
      </c>
      <c r="BE395" s="42">
        <f>M395</f>
        <v>0</v>
      </c>
      <c r="BG395" s="48">
        <f>G395*AN395</f>
        <v>0</v>
      </c>
      <c r="BH395" s="48">
        <f>G395*AO395</f>
        <v>0</v>
      </c>
      <c r="BI395" s="48">
        <f>G395*H395</f>
        <v>0</v>
      </c>
      <c r="BJ395" s="48" t="s">
        <v>91</v>
      </c>
      <c r="BK395" s="42">
        <v>18</v>
      </c>
    </row>
    <row r="396" spans="1:63">
      <c r="A396" s="325"/>
      <c r="B396" s="325"/>
      <c r="C396" s="326" t="s">
        <v>79</v>
      </c>
      <c r="D396" s="484" t="s">
        <v>382</v>
      </c>
      <c r="E396" s="485"/>
      <c r="F396" s="485"/>
      <c r="G396" s="485"/>
      <c r="H396" s="485"/>
      <c r="I396" s="485"/>
      <c r="J396" s="485"/>
      <c r="K396" s="485"/>
      <c r="L396" s="485"/>
      <c r="M396" s="485"/>
      <c r="N396" s="308"/>
    </row>
    <row r="397" spans="1:63">
      <c r="A397" s="319"/>
      <c r="B397" s="320" t="s">
        <v>357</v>
      </c>
      <c r="C397" s="320" t="s">
        <v>146</v>
      </c>
      <c r="D397" s="491" t="s">
        <v>154</v>
      </c>
      <c r="E397" s="492"/>
      <c r="F397" s="319" t="s">
        <v>89</v>
      </c>
      <c r="G397" s="319" t="s">
        <v>89</v>
      </c>
      <c r="H397" s="319" t="s">
        <v>89</v>
      </c>
      <c r="I397" s="321">
        <f>SUM(I398:I398)</f>
        <v>0</v>
      </c>
      <c r="J397" s="321">
        <f>SUM(J398:J398)</f>
        <v>0</v>
      </c>
      <c r="K397" s="321">
        <f>SUM(K398:K398)</f>
        <v>0</v>
      </c>
      <c r="L397" s="322"/>
      <c r="M397" s="321">
        <f>SUM(M398:M398)</f>
        <v>0</v>
      </c>
      <c r="N397" s="308"/>
      <c r="AH397" s="44" t="s">
        <v>357</v>
      </c>
      <c r="AR397" s="47">
        <f>SUM(AI398:AI398)</f>
        <v>0</v>
      </c>
      <c r="AS397" s="47">
        <f>SUM(AJ398:AJ398)</f>
        <v>0</v>
      </c>
      <c r="AT397" s="47">
        <f>SUM(AK398:AK398)</f>
        <v>0</v>
      </c>
    </row>
    <row r="398" spans="1:63">
      <c r="A398" s="323" t="s">
        <v>381</v>
      </c>
      <c r="B398" s="323" t="s">
        <v>357</v>
      </c>
      <c r="C398" s="323" t="s">
        <v>152</v>
      </c>
      <c r="D398" s="496" t="s">
        <v>151</v>
      </c>
      <c r="E398" s="497"/>
      <c r="F398" s="323" t="s">
        <v>150</v>
      </c>
      <c r="G398" s="324">
        <v>7.8</v>
      </c>
      <c r="H398" s="324">
        <v>0</v>
      </c>
      <c r="I398" s="324">
        <f>G398*AN398</f>
        <v>0</v>
      </c>
      <c r="J398" s="324">
        <f>G398*AO398</f>
        <v>0</v>
      </c>
      <c r="K398" s="324">
        <f>G398*H398</f>
        <v>0</v>
      </c>
      <c r="L398" s="324">
        <v>0</v>
      </c>
      <c r="M398" s="324">
        <f>G398*L398</f>
        <v>0</v>
      </c>
      <c r="N398" s="308"/>
      <c r="Y398" s="42">
        <f>IF(AP398="5",BI398,0)</f>
        <v>0</v>
      </c>
      <c r="AA398" s="42">
        <f>IF(AP398="1",BG398,0)</f>
        <v>0</v>
      </c>
      <c r="AB398" s="42">
        <f>IF(AP398="1",BH398,0)</f>
        <v>0</v>
      </c>
      <c r="AC398" s="42">
        <f>IF(AP398="7",BG398,0)</f>
        <v>0</v>
      </c>
      <c r="AD398" s="42">
        <f>IF(AP398="7",BH398,0)</f>
        <v>0</v>
      </c>
      <c r="AE398" s="42">
        <f>IF(AP398="2",BG398,0)</f>
        <v>0</v>
      </c>
      <c r="AF398" s="42">
        <f>IF(AP398="2",BH398,0)</f>
        <v>0</v>
      </c>
      <c r="AG398" s="42">
        <f>IF(AP398="0",BI398,0)</f>
        <v>0</v>
      </c>
      <c r="AH398" s="44" t="s">
        <v>357</v>
      </c>
      <c r="AI398" s="48">
        <f>IF(AM398=0,K398,0)</f>
        <v>0</v>
      </c>
      <c r="AJ398" s="48">
        <f>IF(AM398=0,K398,0)</f>
        <v>0</v>
      </c>
      <c r="AK398" s="48">
        <f>IF(AM398=20,K398,0)</f>
        <v>0</v>
      </c>
      <c r="AM398" s="42">
        <v>20</v>
      </c>
      <c r="AN398" s="42">
        <f>H398*0</f>
        <v>0</v>
      </c>
      <c r="AO398" s="42">
        <f>H398*(1-0)</f>
        <v>0</v>
      </c>
      <c r="AP398" s="49" t="s">
        <v>149</v>
      </c>
      <c r="AU398" s="42">
        <f>AV398+AW398</f>
        <v>0</v>
      </c>
      <c r="AV398" s="42">
        <f>G398*AN398</f>
        <v>0</v>
      </c>
      <c r="AW398" s="42">
        <f>G398*AO398</f>
        <v>0</v>
      </c>
      <c r="AX398" s="45" t="s">
        <v>148</v>
      </c>
      <c r="AY398" s="45" t="s">
        <v>380</v>
      </c>
      <c r="AZ398" s="44" t="s">
        <v>355</v>
      </c>
      <c r="BB398" s="42">
        <f>AV398+AW398</f>
        <v>0</v>
      </c>
      <c r="BC398" s="42">
        <f>H398/(100-BD398)*100</f>
        <v>0</v>
      </c>
      <c r="BD398" s="42">
        <v>0</v>
      </c>
      <c r="BE398" s="42">
        <f>M398</f>
        <v>0</v>
      </c>
      <c r="BG398" s="48">
        <f>G398*AN398</f>
        <v>0</v>
      </c>
      <c r="BH398" s="48">
        <f>G398*AO398</f>
        <v>0</v>
      </c>
      <c r="BI398" s="48">
        <f>G398*H398</f>
        <v>0</v>
      </c>
      <c r="BJ398" s="48" t="s">
        <v>91</v>
      </c>
      <c r="BK398" s="42" t="s">
        <v>146</v>
      </c>
    </row>
    <row r="399" spans="1:63">
      <c r="A399" s="319"/>
      <c r="B399" s="320" t="s">
        <v>357</v>
      </c>
      <c r="C399" s="320"/>
      <c r="D399" s="491" t="s">
        <v>61</v>
      </c>
      <c r="E399" s="492"/>
      <c r="F399" s="319" t="s">
        <v>89</v>
      </c>
      <c r="G399" s="319" t="s">
        <v>89</v>
      </c>
      <c r="H399" s="319" t="s">
        <v>89</v>
      </c>
      <c r="I399" s="321">
        <f>SUM(I400:I411)</f>
        <v>0</v>
      </c>
      <c r="J399" s="321">
        <f>SUM(J400:J411)</f>
        <v>0</v>
      </c>
      <c r="K399" s="321">
        <f>SUM(K400:K411)</f>
        <v>0</v>
      </c>
      <c r="L399" s="322"/>
      <c r="M399" s="321">
        <f>SUM(M400:M411)</f>
        <v>7.8189000000000002</v>
      </c>
      <c r="N399" s="308"/>
      <c r="AH399" s="44" t="s">
        <v>357</v>
      </c>
      <c r="AR399" s="47">
        <f>SUM(AI400:AI411)</f>
        <v>0</v>
      </c>
      <c r="AS399" s="47">
        <f>SUM(AJ400:AJ411)</f>
        <v>0</v>
      </c>
      <c r="AT399" s="47">
        <f>SUM(AK400:AK411)</f>
        <v>0</v>
      </c>
    </row>
    <row r="400" spans="1:63">
      <c r="A400" s="327" t="s">
        <v>379</v>
      </c>
      <c r="B400" s="327" t="s">
        <v>357</v>
      </c>
      <c r="C400" s="327" t="s">
        <v>132</v>
      </c>
      <c r="D400" s="486" t="s">
        <v>131</v>
      </c>
      <c r="E400" s="487"/>
      <c r="F400" s="327" t="s">
        <v>130</v>
      </c>
      <c r="G400" s="328">
        <v>1.9</v>
      </c>
      <c r="H400" s="324">
        <v>0</v>
      </c>
      <c r="I400" s="328">
        <f>G400*AN400</f>
        <v>0</v>
      </c>
      <c r="J400" s="328">
        <f>G400*AO400</f>
        <v>0</v>
      </c>
      <c r="K400" s="328">
        <f>G400*H400</f>
        <v>0</v>
      </c>
      <c r="L400" s="328">
        <v>1E-3</v>
      </c>
      <c r="M400" s="328">
        <f>G400*L400</f>
        <v>1.9E-3</v>
      </c>
      <c r="N400" s="308"/>
      <c r="Y400" s="42">
        <f>IF(AP400="5",BI400,0)</f>
        <v>0</v>
      </c>
      <c r="AA400" s="42">
        <f>IF(AP400="1",BG400,0)</f>
        <v>0</v>
      </c>
      <c r="AB400" s="42">
        <f>IF(AP400="1",BH400,0)</f>
        <v>0</v>
      </c>
      <c r="AC400" s="42">
        <f>IF(AP400="7",BG400,0)</f>
        <v>0</v>
      </c>
      <c r="AD400" s="42">
        <f>IF(AP400="7",BH400,0)</f>
        <v>0</v>
      </c>
      <c r="AE400" s="42">
        <f>IF(AP400="2",BG400,0)</f>
        <v>0</v>
      </c>
      <c r="AF400" s="42">
        <f>IF(AP400="2",BH400,0)</f>
        <v>0</v>
      </c>
      <c r="AG400" s="42">
        <f>IF(AP400="0",BI400,0)</f>
        <v>0</v>
      </c>
      <c r="AH400" s="44" t="s">
        <v>357</v>
      </c>
      <c r="AI400" s="43">
        <f>IF(AM400=0,K400,0)</f>
        <v>0</v>
      </c>
      <c r="AJ400" s="43">
        <f>IF(AM400=0,K400,0)</f>
        <v>0</v>
      </c>
      <c r="AK400" s="43">
        <f>IF(AM400=20,K400,0)</f>
        <v>0</v>
      </c>
      <c r="AM400" s="42">
        <v>20</v>
      </c>
      <c r="AN400" s="42">
        <f>H400*1</f>
        <v>0</v>
      </c>
      <c r="AO400" s="42">
        <f>H400*(1-1)</f>
        <v>0</v>
      </c>
      <c r="AP400" s="46" t="s">
        <v>85</v>
      </c>
      <c r="AU400" s="42">
        <f>AV400+AW400</f>
        <v>0</v>
      </c>
      <c r="AV400" s="42">
        <f>G400*AN400</f>
        <v>0</v>
      </c>
      <c r="AW400" s="42">
        <f>G400*AO400</f>
        <v>0</v>
      </c>
      <c r="AX400" s="45" t="s">
        <v>84</v>
      </c>
      <c r="AY400" s="45" t="s">
        <v>356</v>
      </c>
      <c r="AZ400" s="44" t="s">
        <v>355</v>
      </c>
      <c r="BB400" s="42">
        <f>AV400+AW400</f>
        <v>0</v>
      </c>
      <c r="BC400" s="42">
        <f>H400/(100-BD400)*100</f>
        <v>0</v>
      </c>
      <c r="BD400" s="42">
        <v>0</v>
      </c>
      <c r="BE400" s="42">
        <f>M400</f>
        <v>1.9E-3</v>
      </c>
      <c r="BG400" s="43">
        <f>G400*AN400</f>
        <v>0</v>
      </c>
      <c r="BH400" s="43">
        <f>G400*AO400</f>
        <v>0</v>
      </c>
      <c r="BI400" s="43">
        <f>G400*H400</f>
        <v>0</v>
      </c>
      <c r="BJ400" s="43" t="s">
        <v>81</v>
      </c>
      <c r="BK400" s="42"/>
    </row>
    <row r="401" spans="1:63">
      <c r="A401" s="325"/>
      <c r="B401" s="325"/>
      <c r="C401" s="326" t="s">
        <v>79</v>
      </c>
      <c r="D401" s="484" t="s">
        <v>378</v>
      </c>
      <c r="E401" s="485"/>
      <c r="F401" s="485"/>
      <c r="G401" s="485"/>
      <c r="H401" s="485"/>
      <c r="I401" s="485"/>
      <c r="J401" s="485"/>
      <c r="K401" s="485"/>
      <c r="L401" s="485"/>
      <c r="M401" s="485"/>
      <c r="N401" s="308"/>
    </row>
    <row r="402" spans="1:63">
      <c r="A402" s="327" t="s">
        <v>377</v>
      </c>
      <c r="B402" s="327" t="s">
        <v>357</v>
      </c>
      <c r="C402" s="327" t="s">
        <v>124</v>
      </c>
      <c r="D402" s="486" t="s">
        <v>123</v>
      </c>
      <c r="E402" s="487"/>
      <c r="F402" s="327" t="s">
        <v>122</v>
      </c>
      <c r="G402" s="328">
        <v>1.3</v>
      </c>
      <c r="H402" s="324">
        <v>0</v>
      </c>
      <c r="I402" s="328">
        <f>G402*AN402</f>
        <v>0</v>
      </c>
      <c r="J402" s="328">
        <f>G402*AO402</f>
        <v>0</v>
      </c>
      <c r="K402" s="328">
        <f>G402*H402</f>
        <v>0</v>
      </c>
      <c r="L402" s="328">
        <v>0.6</v>
      </c>
      <c r="M402" s="328">
        <f>G402*L402</f>
        <v>0.78</v>
      </c>
      <c r="N402" s="308"/>
      <c r="Y402" s="42">
        <f>IF(AP402="5",BI402,0)</f>
        <v>0</v>
      </c>
      <c r="AA402" s="42">
        <f>IF(AP402="1",BG402,0)</f>
        <v>0</v>
      </c>
      <c r="AB402" s="42">
        <f>IF(AP402="1",BH402,0)</f>
        <v>0</v>
      </c>
      <c r="AC402" s="42">
        <f>IF(AP402="7",BG402,0)</f>
        <v>0</v>
      </c>
      <c r="AD402" s="42">
        <f>IF(AP402="7",BH402,0)</f>
        <v>0</v>
      </c>
      <c r="AE402" s="42">
        <f>IF(AP402="2",BG402,0)</f>
        <v>0</v>
      </c>
      <c r="AF402" s="42">
        <f>IF(AP402="2",BH402,0)</f>
        <v>0</v>
      </c>
      <c r="AG402" s="42">
        <f>IF(AP402="0",BI402,0)</f>
        <v>0</v>
      </c>
      <c r="AH402" s="44" t="s">
        <v>357</v>
      </c>
      <c r="AI402" s="43">
        <f>IF(AM402=0,K402,0)</f>
        <v>0</v>
      </c>
      <c r="AJ402" s="43">
        <f>IF(AM402=0,K402,0)</f>
        <v>0</v>
      </c>
      <c r="AK402" s="43">
        <f>IF(AM402=20,K402,0)</f>
        <v>0</v>
      </c>
      <c r="AM402" s="42">
        <v>20</v>
      </c>
      <c r="AN402" s="42">
        <f>H402*1</f>
        <v>0</v>
      </c>
      <c r="AO402" s="42">
        <f>H402*(1-1)</f>
        <v>0</v>
      </c>
      <c r="AP402" s="46" t="s">
        <v>85</v>
      </c>
      <c r="AU402" s="42">
        <f>AV402+AW402</f>
        <v>0</v>
      </c>
      <c r="AV402" s="42">
        <f>G402*AN402</f>
        <v>0</v>
      </c>
      <c r="AW402" s="42">
        <f>G402*AO402</f>
        <v>0</v>
      </c>
      <c r="AX402" s="45" t="s">
        <v>84</v>
      </c>
      <c r="AY402" s="45" t="s">
        <v>356</v>
      </c>
      <c r="AZ402" s="44" t="s">
        <v>355</v>
      </c>
      <c r="BB402" s="42">
        <f>AV402+AW402</f>
        <v>0</v>
      </c>
      <c r="BC402" s="42">
        <f>H402/(100-BD402)*100</f>
        <v>0</v>
      </c>
      <c r="BD402" s="42">
        <v>0</v>
      </c>
      <c r="BE402" s="42">
        <f>M402</f>
        <v>0.78</v>
      </c>
      <c r="BG402" s="43">
        <f>G402*AN402</f>
        <v>0</v>
      </c>
      <c r="BH402" s="43">
        <f>G402*AO402</f>
        <v>0</v>
      </c>
      <c r="BI402" s="43">
        <f>G402*H402</f>
        <v>0</v>
      </c>
      <c r="BJ402" s="43" t="s">
        <v>81</v>
      </c>
      <c r="BK402" s="42"/>
    </row>
    <row r="403" spans="1:63">
      <c r="A403" s="325"/>
      <c r="B403" s="325"/>
      <c r="C403" s="326" t="s">
        <v>79</v>
      </c>
      <c r="D403" s="484" t="s">
        <v>376</v>
      </c>
      <c r="E403" s="485"/>
      <c r="F403" s="485"/>
      <c r="G403" s="485"/>
      <c r="H403" s="485"/>
      <c r="I403" s="485"/>
      <c r="J403" s="485"/>
      <c r="K403" s="485"/>
      <c r="L403" s="485"/>
      <c r="M403" s="485"/>
      <c r="N403" s="308"/>
    </row>
    <row r="404" spans="1:63">
      <c r="A404" s="327" t="s">
        <v>375</v>
      </c>
      <c r="B404" s="327" t="s">
        <v>357</v>
      </c>
      <c r="C404" s="327" t="s">
        <v>127</v>
      </c>
      <c r="D404" s="486" t="s">
        <v>126</v>
      </c>
      <c r="E404" s="487"/>
      <c r="F404" s="327" t="s">
        <v>122</v>
      </c>
      <c r="G404" s="328">
        <v>2.1</v>
      </c>
      <c r="H404" s="324">
        <v>0</v>
      </c>
      <c r="I404" s="328">
        <f>G404*AN404</f>
        <v>0</v>
      </c>
      <c r="J404" s="328">
        <f>G404*AO404</f>
        <v>0</v>
      </c>
      <c r="K404" s="328">
        <f>G404*H404</f>
        <v>0</v>
      </c>
      <c r="L404" s="328">
        <v>0</v>
      </c>
      <c r="M404" s="328">
        <f>G404*L404</f>
        <v>0</v>
      </c>
      <c r="N404" s="308"/>
      <c r="Y404" s="42">
        <f>IF(AP404="5",BI404,0)</f>
        <v>0</v>
      </c>
      <c r="AA404" s="42">
        <f>IF(AP404="1",BG404,0)</f>
        <v>0</v>
      </c>
      <c r="AB404" s="42">
        <f>IF(AP404="1",BH404,0)</f>
        <v>0</v>
      </c>
      <c r="AC404" s="42">
        <f>IF(AP404="7",BG404,0)</f>
        <v>0</v>
      </c>
      <c r="AD404" s="42">
        <f>IF(AP404="7",BH404,0)</f>
        <v>0</v>
      </c>
      <c r="AE404" s="42">
        <f>IF(AP404="2",BG404,0)</f>
        <v>0</v>
      </c>
      <c r="AF404" s="42">
        <f>IF(AP404="2",BH404,0)</f>
        <v>0</v>
      </c>
      <c r="AG404" s="42">
        <f>IF(AP404="0",BI404,0)</f>
        <v>0</v>
      </c>
      <c r="AH404" s="44" t="s">
        <v>357</v>
      </c>
      <c r="AI404" s="43">
        <f>IF(AM404=0,K404,0)</f>
        <v>0</v>
      </c>
      <c r="AJ404" s="43">
        <f>IF(AM404=0,K404,0)</f>
        <v>0</v>
      </c>
      <c r="AK404" s="43">
        <f>IF(AM404=20,K404,0)</f>
        <v>0</v>
      </c>
      <c r="AM404" s="42">
        <v>20</v>
      </c>
      <c r="AN404" s="42">
        <f>H404*1</f>
        <v>0</v>
      </c>
      <c r="AO404" s="42">
        <f>H404*(1-1)</f>
        <v>0</v>
      </c>
      <c r="AP404" s="46" t="s">
        <v>85</v>
      </c>
      <c r="AU404" s="42">
        <f>AV404+AW404</f>
        <v>0</v>
      </c>
      <c r="AV404" s="42">
        <f>G404*AN404</f>
        <v>0</v>
      </c>
      <c r="AW404" s="42">
        <f>G404*AO404</f>
        <v>0</v>
      </c>
      <c r="AX404" s="45" t="s">
        <v>84</v>
      </c>
      <c r="AY404" s="45" t="s">
        <v>356</v>
      </c>
      <c r="AZ404" s="44" t="s">
        <v>355</v>
      </c>
      <c r="BB404" s="42">
        <f>AV404+AW404</f>
        <v>0</v>
      </c>
      <c r="BC404" s="42">
        <f>H404/(100-BD404)*100</f>
        <v>0</v>
      </c>
      <c r="BD404" s="42">
        <v>0</v>
      </c>
      <c r="BE404" s="42">
        <f>M404</f>
        <v>0</v>
      </c>
      <c r="BG404" s="43">
        <f>G404*AN404</f>
        <v>0</v>
      </c>
      <c r="BH404" s="43">
        <f>G404*AO404</f>
        <v>0</v>
      </c>
      <c r="BI404" s="43">
        <f>G404*H404</f>
        <v>0</v>
      </c>
      <c r="BJ404" s="43" t="s">
        <v>81</v>
      </c>
      <c r="BK404" s="42"/>
    </row>
    <row r="405" spans="1:63">
      <c r="A405" s="327" t="s">
        <v>374</v>
      </c>
      <c r="B405" s="327" t="s">
        <v>357</v>
      </c>
      <c r="C405" s="327" t="s">
        <v>373</v>
      </c>
      <c r="D405" s="486" t="s">
        <v>372</v>
      </c>
      <c r="E405" s="487"/>
      <c r="F405" s="327" t="s">
        <v>122</v>
      </c>
      <c r="G405" s="328">
        <v>1.36</v>
      </c>
      <c r="H405" s="324">
        <v>0</v>
      </c>
      <c r="I405" s="328">
        <f>G405*AN405</f>
        <v>0</v>
      </c>
      <c r="J405" s="328">
        <f>G405*AO405</f>
        <v>0</v>
      </c>
      <c r="K405" s="328">
        <f>G405*H405</f>
        <v>0</v>
      </c>
      <c r="L405" s="328">
        <v>2</v>
      </c>
      <c r="M405" s="328">
        <f>G405*L405</f>
        <v>2.72</v>
      </c>
      <c r="N405" s="308"/>
      <c r="Y405" s="42">
        <f>IF(AP405="5",BI405,0)</f>
        <v>0</v>
      </c>
      <c r="AA405" s="42">
        <f>IF(AP405="1",BG405,0)</f>
        <v>0</v>
      </c>
      <c r="AB405" s="42">
        <f>IF(AP405="1",BH405,0)</f>
        <v>0</v>
      </c>
      <c r="AC405" s="42">
        <f>IF(AP405="7",BG405,0)</f>
        <v>0</v>
      </c>
      <c r="AD405" s="42">
        <f>IF(AP405="7",BH405,0)</f>
        <v>0</v>
      </c>
      <c r="AE405" s="42">
        <f>IF(AP405="2",BG405,0)</f>
        <v>0</v>
      </c>
      <c r="AF405" s="42">
        <f>IF(AP405="2",BH405,0)</f>
        <v>0</v>
      </c>
      <c r="AG405" s="42">
        <f>IF(AP405="0",BI405,0)</f>
        <v>0</v>
      </c>
      <c r="AH405" s="44" t="s">
        <v>357</v>
      </c>
      <c r="AI405" s="43">
        <f>IF(AM405=0,K405,0)</f>
        <v>0</v>
      </c>
      <c r="AJ405" s="43">
        <f>IF(AM405=0,K405,0)</f>
        <v>0</v>
      </c>
      <c r="AK405" s="43">
        <f>IF(AM405=20,K405,0)</f>
        <v>0</v>
      </c>
      <c r="AM405" s="42">
        <v>20</v>
      </c>
      <c r="AN405" s="42">
        <f>H405*1</f>
        <v>0</v>
      </c>
      <c r="AO405" s="42">
        <f>H405*(1-1)</f>
        <v>0</v>
      </c>
      <c r="AP405" s="46" t="s">
        <v>85</v>
      </c>
      <c r="AU405" s="42">
        <f>AV405+AW405</f>
        <v>0</v>
      </c>
      <c r="AV405" s="42">
        <f>G405*AN405</f>
        <v>0</v>
      </c>
      <c r="AW405" s="42">
        <f>G405*AO405</f>
        <v>0</v>
      </c>
      <c r="AX405" s="45" t="s">
        <v>84</v>
      </c>
      <c r="AY405" s="45" t="s">
        <v>356</v>
      </c>
      <c r="AZ405" s="44" t="s">
        <v>355</v>
      </c>
      <c r="BB405" s="42">
        <f>AV405+AW405</f>
        <v>0</v>
      </c>
      <c r="BC405" s="42">
        <f>H405/(100-BD405)*100</f>
        <v>0</v>
      </c>
      <c r="BD405" s="42">
        <v>0</v>
      </c>
      <c r="BE405" s="42">
        <f>M405</f>
        <v>2.72</v>
      </c>
      <c r="BG405" s="43">
        <f>G405*AN405</f>
        <v>0</v>
      </c>
      <c r="BH405" s="43">
        <f>G405*AO405</f>
        <v>0</v>
      </c>
      <c r="BI405" s="43">
        <f>G405*H405</f>
        <v>0</v>
      </c>
      <c r="BJ405" s="43" t="s">
        <v>81</v>
      </c>
      <c r="BK405" s="42"/>
    </row>
    <row r="406" spans="1:63" ht="25.7" customHeight="1">
      <c r="A406" s="325"/>
      <c r="B406" s="325"/>
      <c r="C406" s="326" t="s">
        <v>79</v>
      </c>
      <c r="D406" s="484" t="s">
        <v>371</v>
      </c>
      <c r="E406" s="485"/>
      <c r="F406" s="485"/>
      <c r="G406" s="485"/>
      <c r="H406" s="485"/>
      <c r="I406" s="485"/>
      <c r="J406" s="485"/>
      <c r="K406" s="485"/>
      <c r="L406" s="485"/>
      <c r="M406" s="485"/>
      <c r="N406" s="308"/>
    </row>
    <row r="407" spans="1:63">
      <c r="A407" s="327" t="s">
        <v>370</v>
      </c>
      <c r="B407" s="327" t="s">
        <v>357</v>
      </c>
      <c r="C407" s="327" t="s">
        <v>369</v>
      </c>
      <c r="D407" s="486" t="s">
        <v>368</v>
      </c>
      <c r="E407" s="487"/>
      <c r="F407" s="327" t="s">
        <v>101</v>
      </c>
      <c r="G407" s="328">
        <v>39</v>
      </c>
      <c r="H407" s="324">
        <v>0</v>
      </c>
      <c r="I407" s="328">
        <f>G407*AN407</f>
        <v>0</v>
      </c>
      <c r="J407" s="328">
        <f>G407*AO407</f>
        <v>0</v>
      </c>
      <c r="K407" s="328">
        <f>G407*H407</f>
        <v>0</v>
      </c>
      <c r="L407" s="328">
        <v>3.0000000000000001E-3</v>
      </c>
      <c r="M407" s="328">
        <f>G407*L407</f>
        <v>0.11700000000000001</v>
      </c>
      <c r="N407" s="308"/>
      <c r="Y407" s="42">
        <f>IF(AP407="5",BI407,0)</f>
        <v>0</v>
      </c>
      <c r="AA407" s="42">
        <f>IF(AP407="1",BG407,0)</f>
        <v>0</v>
      </c>
      <c r="AB407" s="42">
        <f>IF(AP407="1",BH407,0)</f>
        <v>0</v>
      </c>
      <c r="AC407" s="42">
        <f>IF(AP407="7",BG407,0)</f>
        <v>0</v>
      </c>
      <c r="AD407" s="42">
        <f>IF(AP407="7",BH407,0)</f>
        <v>0</v>
      </c>
      <c r="AE407" s="42">
        <f>IF(AP407="2",BG407,0)</f>
        <v>0</v>
      </c>
      <c r="AF407" s="42">
        <f>IF(AP407="2",BH407,0)</f>
        <v>0</v>
      </c>
      <c r="AG407" s="42">
        <f>IF(AP407="0",BI407,0)</f>
        <v>0</v>
      </c>
      <c r="AH407" s="44" t="s">
        <v>357</v>
      </c>
      <c r="AI407" s="43">
        <f>IF(AM407=0,K407,0)</f>
        <v>0</v>
      </c>
      <c r="AJ407" s="43">
        <f>IF(AM407=0,K407,0)</f>
        <v>0</v>
      </c>
      <c r="AK407" s="43">
        <f>IF(AM407=20,K407,0)</f>
        <v>0</v>
      </c>
      <c r="AM407" s="42">
        <v>20</v>
      </c>
      <c r="AN407" s="42">
        <f>H407*1</f>
        <v>0</v>
      </c>
      <c r="AO407" s="42">
        <f>H407*(1-1)</f>
        <v>0</v>
      </c>
      <c r="AP407" s="46" t="s">
        <v>85</v>
      </c>
      <c r="AU407" s="42">
        <f>AV407+AW407</f>
        <v>0</v>
      </c>
      <c r="AV407" s="42">
        <f>G407*AN407</f>
        <v>0</v>
      </c>
      <c r="AW407" s="42">
        <f>G407*AO407</f>
        <v>0</v>
      </c>
      <c r="AX407" s="45" t="s">
        <v>84</v>
      </c>
      <c r="AY407" s="45" t="s">
        <v>356</v>
      </c>
      <c r="AZ407" s="44" t="s">
        <v>355</v>
      </c>
      <c r="BB407" s="42">
        <f>AV407+AW407</f>
        <v>0</v>
      </c>
      <c r="BC407" s="42">
        <f>H407/(100-BD407)*100</f>
        <v>0</v>
      </c>
      <c r="BD407" s="42">
        <v>0</v>
      </c>
      <c r="BE407" s="42">
        <f>M407</f>
        <v>0.11700000000000001</v>
      </c>
      <c r="BG407" s="43">
        <f>G407*AN407</f>
        <v>0</v>
      </c>
      <c r="BH407" s="43">
        <f>G407*AO407</f>
        <v>0</v>
      </c>
      <c r="BI407" s="43">
        <f>G407*H407</f>
        <v>0</v>
      </c>
      <c r="BJ407" s="43" t="s">
        <v>81</v>
      </c>
      <c r="BK407" s="42"/>
    </row>
    <row r="408" spans="1:63">
      <c r="A408" s="327" t="s">
        <v>367</v>
      </c>
      <c r="B408" s="327" t="s">
        <v>357</v>
      </c>
      <c r="C408" s="327" t="s">
        <v>366</v>
      </c>
      <c r="D408" s="486" t="s">
        <v>365</v>
      </c>
      <c r="E408" s="487"/>
      <c r="F408" s="327" t="s">
        <v>101</v>
      </c>
      <c r="G408" s="328">
        <v>39</v>
      </c>
      <c r="H408" s="324">
        <v>0</v>
      </c>
      <c r="I408" s="328">
        <f>G408*AN408</f>
        <v>0</v>
      </c>
      <c r="J408" s="328">
        <f>G408*AO408</f>
        <v>0</v>
      </c>
      <c r="K408" s="328">
        <f>G408*H408</f>
        <v>0</v>
      </c>
      <c r="L408" s="328">
        <v>0</v>
      </c>
      <c r="M408" s="328">
        <f>G408*L408</f>
        <v>0</v>
      </c>
      <c r="N408" s="308"/>
      <c r="Y408" s="42">
        <f>IF(AP408="5",BI408,0)</f>
        <v>0</v>
      </c>
      <c r="AA408" s="42">
        <f>IF(AP408="1",BG408,0)</f>
        <v>0</v>
      </c>
      <c r="AB408" s="42">
        <f>IF(AP408="1",BH408,0)</f>
        <v>0</v>
      </c>
      <c r="AC408" s="42">
        <f>IF(AP408="7",BG408,0)</f>
        <v>0</v>
      </c>
      <c r="AD408" s="42">
        <f>IF(AP408="7",BH408,0)</f>
        <v>0</v>
      </c>
      <c r="AE408" s="42">
        <f>IF(AP408="2",BG408,0)</f>
        <v>0</v>
      </c>
      <c r="AF408" s="42">
        <f>IF(AP408="2",BH408,0)</f>
        <v>0</v>
      </c>
      <c r="AG408" s="42">
        <f>IF(AP408="0",BI408,0)</f>
        <v>0</v>
      </c>
      <c r="AH408" s="44" t="s">
        <v>357</v>
      </c>
      <c r="AI408" s="43">
        <f>IF(AM408=0,K408,0)</f>
        <v>0</v>
      </c>
      <c r="AJ408" s="43">
        <f>IF(AM408=0,K408,0)</f>
        <v>0</v>
      </c>
      <c r="AK408" s="43">
        <f>IF(AM408=20,K408,0)</f>
        <v>0</v>
      </c>
      <c r="AM408" s="42">
        <v>20</v>
      </c>
      <c r="AN408" s="42">
        <f>H408*1</f>
        <v>0</v>
      </c>
      <c r="AO408" s="42">
        <f>H408*(1-1)</f>
        <v>0</v>
      </c>
      <c r="AP408" s="46" t="s">
        <v>85</v>
      </c>
      <c r="AU408" s="42">
        <f>AV408+AW408</f>
        <v>0</v>
      </c>
      <c r="AV408" s="42">
        <f>G408*AN408</f>
        <v>0</v>
      </c>
      <c r="AW408" s="42">
        <f>G408*AO408</f>
        <v>0</v>
      </c>
      <c r="AX408" s="45" t="s">
        <v>84</v>
      </c>
      <c r="AY408" s="45" t="s">
        <v>356</v>
      </c>
      <c r="AZ408" s="44" t="s">
        <v>355</v>
      </c>
      <c r="BB408" s="42">
        <f>AV408+AW408</f>
        <v>0</v>
      </c>
      <c r="BC408" s="42">
        <f>H408/(100-BD408)*100</f>
        <v>0</v>
      </c>
      <c r="BD408" s="42">
        <v>0</v>
      </c>
      <c r="BE408" s="42">
        <f>M408</f>
        <v>0</v>
      </c>
      <c r="BG408" s="43">
        <f>G408*AN408</f>
        <v>0</v>
      </c>
      <c r="BH408" s="43">
        <f>G408*AO408</f>
        <v>0</v>
      </c>
      <c r="BI408" s="43">
        <f>G408*H408</f>
        <v>0</v>
      </c>
      <c r="BJ408" s="43" t="s">
        <v>81</v>
      </c>
      <c r="BK408" s="42"/>
    </row>
    <row r="409" spans="1:63">
      <c r="A409" s="327" t="s">
        <v>364</v>
      </c>
      <c r="B409" s="327" t="s">
        <v>357</v>
      </c>
      <c r="C409" s="327" t="s">
        <v>363</v>
      </c>
      <c r="D409" s="486" t="s">
        <v>362</v>
      </c>
      <c r="E409" s="487"/>
      <c r="F409" s="327" t="s">
        <v>101</v>
      </c>
      <c r="G409" s="328">
        <v>21</v>
      </c>
      <c r="H409" s="324">
        <v>0</v>
      </c>
      <c r="I409" s="328">
        <f>G409*AN409</f>
        <v>0</v>
      </c>
      <c r="J409" s="328">
        <f>G409*AO409</f>
        <v>0</v>
      </c>
      <c r="K409" s="328">
        <f>G409*H409</f>
        <v>0</v>
      </c>
      <c r="L409" s="328">
        <v>0.2</v>
      </c>
      <c r="M409" s="328">
        <f>G409*L409</f>
        <v>4.2</v>
      </c>
      <c r="N409" s="308"/>
      <c r="Y409" s="42">
        <f>IF(AP409="5",BI409,0)</f>
        <v>0</v>
      </c>
      <c r="AA409" s="42">
        <f>IF(AP409="1",BG409,0)</f>
        <v>0</v>
      </c>
      <c r="AB409" s="42">
        <f>IF(AP409="1",BH409,0)</f>
        <v>0</v>
      </c>
      <c r="AC409" s="42">
        <f>IF(AP409="7",BG409,0)</f>
        <v>0</v>
      </c>
      <c r="AD409" s="42">
        <f>IF(AP409="7",BH409,0)</f>
        <v>0</v>
      </c>
      <c r="AE409" s="42">
        <f>IF(AP409="2",BG409,0)</f>
        <v>0</v>
      </c>
      <c r="AF409" s="42">
        <f>IF(AP409="2",BH409,0)</f>
        <v>0</v>
      </c>
      <c r="AG409" s="42">
        <f>IF(AP409="0",BI409,0)</f>
        <v>0</v>
      </c>
      <c r="AH409" s="44" t="s">
        <v>357</v>
      </c>
      <c r="AI409" s="43">
        <f>IF(AM409=0,K409,0)</f>
        <v>0</v>
      </c>
      <c r="AJ409" s="43">
        <f>IF(AM409=0,K409,0)</f>
        <v>0</v>
      </c>
      <c r="AK409" s="43">
        <f>IF(AM409=20,K409,0)</f>
        <v>0</v>
      </c>
      <c r="AM409" s="42">
        <v>20</v>
      </c>
      <c r="AN409" s="42">
        <f>H409*1</f>
        <v>0</v>
      </c>
      <c r="AO409" s="42">
        <f>H409*(1-1)</f>
        <v>0</v>
      </c>
      <c r="AP409" s="46" t="s">
        <v>85</v>
      </c>
      <c r="AU409" s="42">
        <f>AV409+AW409</f>
        <v>0</v>
      </c>
      <c r="AV409" s="42">
        <f>G409*AN409</f>
        <v>0</v>
      </c>
      <c r="AW409" s="42">
        <f>G409*AO409</f>
        <v>0</v>
      </c>
      <c r="AX409" s="45" t="s">
        <v>84</v>
      </c>
      <c r="AY409" s="45" t="s">
        <v>356</v>
      </c>
      <c r="AZ409" s="44" t="s">
        <v>355</v>
      </c>
      <c r="BB409" s="42">
        <f>AV409+AW409</f>
        <v>0</v>
      </c>
      <c r="BC409" s="42">
        <f>H409/(100-BD409)*100</f>
        <v>0</v>
      </c>
      <c r="BD409" s="42">
        <v>0</v>
      </c>
      <c r="BE409" s="42">
        <f>M409</f>
        <v>4.2</v>
      </c>
      <c r="BG409" s="43">
        <f>G409*AN409</f>
        <v>0</v>
      </c>
      <c r="BH409" s="43">
        <f>G409*AO409</f>
        <v>0</v>
      </c>
      <c r="BI409" s="43">
        <f>G409*H409</f>
        <v>0</v>
      </c>
      <c r="BJ409" s="43" t="s">
        <v>81</v>
      </c>
      <c r="BK409" s="42"/>
    </row>
    <row r="410" spans="1:63" ht="38.450000000000003" customHeight="1">
      <c r="A410" s="325"/>
      <c r="B410" s="325"/>
      <c r="C410" s="326" t="s">
        <v>79</v>
      </c>
      <c r="D410" s="484" t="s">
        <v>361</v>
      </c>
      <c r="E410" s="485"/>
      <c r="F410" s="485"/>
      <c r="G410" s="485"/>
      <c r="H410" s="485"/>
      <c r="I410" s="485"/>
      <c r="J410" s="485"/>
      <c r="K410" s="485"/>
      <c r="L410" s="485"/>
      <c r="M410" s="485"/>
      <c r="N410" s="308"/>
    </row>
    <row r="411" spans="1:63">
      <c r="A411" s="327" t="s">
        <v>360</v>
      </c>
      <c r="B411" s="327" t="s">
        <v>357</v>
      </c>
      <c r="C411" s="327" t="s">
        <v>359</v>
      </c>
      <c r="D411" s="486" t="s">
        <v>358</v>
      </c>
      <c r="E411" s="487"/>
      <c r="F411" s="327" t="s">
        <v>87</v>
      </c>
      <c r="G411" s="328">
        <v>8</v>
      </c>
      <c r="H411" s="324">
        <v>0</v>
      </c>
      <c r="I411" s="328">
        <f>G411*AN411</f>
        <v>0</v>
      </c>
      <c r="J411" s="328">
        <f>G411*AO411</f>
        <v>0</v>
      </c>
      <c r="K411" s="328">
        <f>G411*H411</f>
        <v>0</v>
      </c>
      <c r="L411" s="328">
        <v>0</v>
      </c>
      <c r="M411" s="328">
        <f>G411*L411</f>
        <v>0</v>
      </c>
      <c r="N411" s="308"/>
      <c r="Y411" s="42">
        <f>IF(AP411="5",BI411,0)</f>
        <v>0</v>
      </c>
      <c r="AA411" s="42">
        <f>IF(AP411="1",BG411,0)</f>
        <v>0</v>
      </c>
      <c r="AB411" s="42">
        <f>IF(AP411="1",BH411,0)</f>
        <v>0</v>
      </c>
      <c r="AC411" s="42">
        <f>IF(AP411="7",BG411,0)</f>
        <v>0</v>
      </c>
      <c r="AD411" s="42">
        <f>IF(AP411="7",BH411,0)</f>
        <v>0</v>
      </c>
      <c r="AE411" s="42">
        <f>IF(AP411="2",BG411,0)</f>
        <v>0</v>
      </c>
      <c r="AF411" s="42">
        <f>IF(AP411="2",BH411,0)</f>
        <v>0</v>
      </c>
      <c r="AG411" s="42">
        <f>IF(AP411="0",BI411,0)</f>
        <v>0</v>
      </c>
      <c r="AH411" s="44" t="s">
        <v>357</v>
      </c>
      <c r="AI411" s="43">
        <f>IF(AM411=0,K411,0)</f>
        <v>0</v>
      </c>
      <c r="AJ411" s="43">
        <f>IF(AM411=0,K411,0)</f>
        <v>0</v>
      </c>
      <c r="AK411" s="43">
        <f>IF(AM411=20,K411,0)</f>
        <v>0</v>
      </c>
      <c r="AM411" s="42">
        <v>20</v>
      </c>
      <c r="AN411" s="42">
        <f>H411*1</f>
        <v>0</v>
      </c>
      <c r="AO411" s="42">
        <f>H411*(1-1)</f>
        <v>0</v>
      </c>
      <c r="AP411" s="46" t="s">
        <v>85</v>
      </c>
      <c r="AU411" s="42">
        <f>AV411+AW411</f>
        <v>0</v>
      </c>
      <c r="AV411" s="42">
        <f>G411*AN411</f>
        <v>0</v>
      </c>
      <c r="AW411" s="42">
        <f>G411*AO411</f>
        <v>0</v>
      </c>
      <c r="AX411" s="45" t="s">
        <v>84</v>
      </c>
      <c r="AY411" s="45" t="s">
        <v>356</v>
      </c>
      <c r="AZ411" s="44" t="s">
        <v>355</v>
      </c>
      <c r="BB411" s="42">
        <f>AV411+AW411</f>
        <v>0</v>
      </c>
      <c r="BC411" s="42">
        <f>H411/(100-BD411)*100</f>
        <v>0</v>
      </c>
      <c r="BD411" s="42">
        <v>0</v>
      </c>
      <c r="BE411" s="42">
        <f>M411</f>
        <v>0</v>
      </c>
      <c r="BG411" s="43">
        <f>G411*AN411</f>
        <v>0</v>
      </c>
      <c r="BH411" s="43">
        <f>G411*AO411</f>
        <v>0</v>
      </c>
      <c r="BI411" s="43">
        <f>G411*H411</f>
        <v>0</v>
      </c>
      <c r="BJ411" s="43" t="s">
        <v>81</v>
      </c>
      <c r="BK411" s="42"/>
    </row>
    <row r="412" spans="1:63">
      <c r="A412" s="325"/>
      <c r="B412" s="325"/>
      <c r="C412" s="326" t="s">
        <v>79</v>
      </c>
      <c r="D412" s="484" t="s">
        <v>354</v>
      </c>
      <c r="E412" s="485"/>
      <c r="F412" s="485"/>
      <c r="G412" s="485"/>
      <c r="H412" s="485"/>
      <c r="I412" s="485"/>
      <c r="J412" s="485"/>
      <c r="K412" s="485"/>
      <c r="L412" s="485"/>
      <c r="M412" s="485"/>
      <c r="N412" s="308"/>
    </row>
    <row r="413" spans="1:63">
      <c r="A413" s="315"/>
      <c r="B413" s="316" t="s">
        <v>304</v>
      </c>
      <c r="C413" s="316"/>
      <c r="D413" s="489" t="s">
        <v>353</v>
      </c>
      <c r="E413" s="490"/>
      <c r="F413" s="315" t="s">
        <v>89</v>
      </c>
      <c r="G413" s="315" t="s">
        <v>89</v>
      </c>
      <c r="H413" s="315" t="s">
        <v>89</v>
      </c>
      <c r="I413" s="317">
        <f>I414+I430+I432</f>
        <v>0</v>
      </c>
      <c r="J413" s="317">
        <f>J414+J430+J432</f>
        <v>0</v>
      </c>
      <c r="K413" s="317">
        <f>K414+K430+K432</f>
        <v>0</v>
      </c>
      <c r="L413" s="318"/>
      <c r="M413" s="317">
        <f>M414+M430+M432</f>
        <v>2464.9519</v>
      </c>
      <c r="N413" s="308"/>
    </row>
    <row r="414" spans="1:63">
      <c r="A414" s="319"/>
      <c r="B414" s="320" t="s">
        <v>304</v>
      </c>
      <c r="C414" s="320" t="s">
        <v>213</v>
      </c>
      <c r="D414" s="491" t="s">
        <v>212</v>
      </c>
      <c r="E414" s="492"/>
      <c r="F414" s="319" t="s">
        <v>89</v>
      </c>
      <c r="G414" s="319" t="s">
        <v>89</v>
      </c>
      <c r="H414" s="319" t="s">
        <v>89</v>
      </c>
      <c r="I414" s="321">
        <f>SUM(I415:I429)</f>
        <v>0</v>
      </c>
      <c r="J414" s="321">
        <f>SUM(J415:J429)</f>
        <v>0</v>
      </c>
      <c r="K414" s="321">
        <f>SUM(K415:K429)</f>
        <v>0</v>
      </c>
      <c r="L414" s="322"/>
      <c r="M414" s="321">
        <f>SUM(M415:M429)</f>
        <v>0</v>
      </c>
      <c r="N414" s="308"/>
      <c r="AH414" s="44" t="s">
        <v>304</v>
      </c>
      <c r="AR414" s="47">
        <f>SUM(AI415:AI429)</f>
        <v>0</v>
      </c>
      <c r="AS414" s="47">
        <f>SUM(AJ415:AJ429)</f>
        <v>0</v>
      </c>
      <c r="AT414" s="47">
        <f>SUM(AK415:AK429)</f>
        <v>0</v>
      </c>
    </row>
    <row r="415" spans="1:63">
      <c r="A415" s="323" t="s">
        <v>352</v>
      </c>
      <c r="B415" s="323" t="s">
        <v>304</v>
      </c>
      <c r="C415" s="323" t="s">
        <v>232</v>
      </c>
      <c r="D415" s="496" t="s">
        <v>351</v>
      </c>
      <c r="E415" s="497"/>
      <c r="F415" s="323" t="s">
        <v>172</v>
      </c>
      <c r="G415" s="324">
        <v>12529</v>
      </c>
      <c r="H415" s="324">
        <v>0</v>
      </c>
      <c r="I415" s="324">
        <f>G415*AN415</f>
        <v>0</v>
      </c>
      <c r="J415" s="324">
        <f>G415*AO415</f>
        <v>0</v>
      </c>
      <c r="K415" s="324">
        <f>G415*H415</f>
        <v>0</v>
      </c>
      <c r="L415" s="324">
        <v>0</v>
      </c>
      <c r="M415" s="324">
        <f>G415*L415</f>
        <v>0</v>
      </c>
      <c r="N415" s="308"/>
      <c r="Y415" s="42">
        <f>IF(AP415="5",BI415,0)</f>
        <v>0</v>
      </c>
      <c r="AA415" s="42">
        <f>IF(AP415="1",BG415,0)</f>
        <v>0</v>
      </c>
      <c r="AB415" s="42">
        <f>IF(AP415="1",BH415,0)</f>
        <v>0</v>
      </c>
      <c r="AC415" s="42">
        <f>IF(AP415="7",BG415,0)</f>
        <v>0</v>
      </c>
      <c r="AD415" s="42">
        <f>IF(AP415="7",BH415,0)</f>
        <v>0</v>
      </c>
      <c r="AE415" s="42">
        <f>IF(AP415="2",BG415,0)</f>
        <v>0</v>
      </c>
      <c r="AF415" s="42">
        <f>IF(AP415="2",BH415,0)</f>
        <v>0</v>
      </c>
      <c r="AG415" s="42">
        <f>IF(AP415="0",BI415,0)</f>
        <v>0</v>
      </c>
      <c r="AH415" s="44" t="s">
        <v>304</v>
      </c>
      <c r="AI415" s="48">
        <f>IF(AM415=0,K415,0)</f>
        <v>0</v>
      </c>
      <c r="AJ415" s="48">
        <f>IF(AM415=0,K415,0)</f>
        <v>0</v>
      </c>
      <c r="AK415" s="48">
        <f>IF(AM415=20,K415,0)</f>
        <v>0</v>
      </c>
      <c r="AM415" s="42">
        <v>20</v>
      </c>
      <c r="AN415" s="42">
        <f>H415*0.00879118874357361</f>
        <v>0</v>
      </c>
      <c r="AO415" s="42">
        <f>H415*(1-0.00879118874357361)</f>
        <v>0</v>
      </c>
      <c r="AP415" s="49" t="s">
        <v>94</v>
      </c>
      <c r="AU415" s="42">
        <f>AV415+AW415</f>
        <v>0</v>
      </c>
      <c r="AV415" s="42">
        <f>G415*AN415</f>
        <v>0</v>
      </c>
      <c r="AW415" s="42">
        <f>G415*AO415</f>
        <v>0</v>
      </c>
      <c r="AX415" s="45" t="s">
        <v>165</v>
      </c>
      <c r="AY415" s="45" t="s">
        <v>321</v>
      </c>
      <c r="AZ415" s="44" t="s">
        <v>302</v>
      </c>
      <c r="BB415" s="42">
        <f>AV415+AW415</f>
        <v>0</v>
      </c>
      <c r="BC415" s="42">
        <f>H415/(100-BD415)*100</f>
        <v>0</v>
      </c>
      <c r="BD415" s="42">
        <v>0</v>
      </c>
      <c r="BE415" s="42">
        <f>M415</f>
        <v>0</v>
      </c>
      <c r="BG415" s="48">
        <f>G415*AN415</f>
        <v>0</v>
      </c>
      <c r="BH415" s="48">
        <f>G415*AO415</f>
        <v>0</v>
      </c>
      <c r="BI415" s="48">
        <f>G415*H415</f>
        <v>0</v>
      </c>
      <c r="BJ415" s="48" t="s">
        <v>91</v>
      </c>
      <c r="BK415" s="42">
        <v>18</v>
      </c>
    </row>
    <row r="416" spans="1:63">
      <c r="A416" s="323" t="s">
        <v>350</v>
      </c>
      <c r="B416" s="323" t="s">
        <v>304</v>
      </c>
      <c r="C416" s="323" t="s">
        <v>229</v>
      </c>
      <c r="D416" s="496" t="s">
        <v>228</v>
      </c>
      <c r="E416" s="497"/>
      <c r="F416" s="323" t="s">
        <v>172</v>
      </c>
      <c r="G416" s="324">
        <v>12529</v>
      </c>
      <c r="H416" s="324">
        <v>0</v>
      </c>
      <c r="I416" s="324">
        <f>G416*AN416</f>
        <v>0</v>
      </c>
      <c r="J416" s="324">
        <f>G416*AO416</f>
        <v>0</v>
      </c>
      <c r="K416" s="324">
        <f>G416*H416</f>
        <v>0</v>
      </c>
      <c r="L416" s="324">
        <v>0</v>
      </c>
      <c r="M416" s="324">
        <f>G416*L416</f>
        <v>0</v>
      </c>
      <c r="N416" s="308"/>
      <c r="Y416" s="42">
        <f>IF(AP416="5",BI416,0)</f>
        <v>0</v>
      </c>
      <c r="AA416" s="42">
        <f>IF(AP416="1",BG416,0)</f>
        <v>0</v>
      </c>
      <c r="AB416" s="42">
        <f>IF(AP416="1",BH416,0)</f>
        <v>0</v>
      </c>
      <c r="AC416" s="42">
        <f>IF(AP416="7",BG416,0)</f>
        <v>0</v>
      </c>
      <c r="AD416" s="42">
        <f>IF(AP416="7",BH416,0)</f>
        <v>0</v>
      </c>
      <c r="AE416" s="42">
        <f>IF(AP416="2",BG416,0)</f>
        <v>0</v>
      </c>
      <c r="AF416" s="42">
        <f>IF(AP416="2",BH416,0)</f>
        <v>0</v>
      </c>
      <c r="AG416" s="42">
        <f>IF(AP416="0",BI416,0)</f>
        <v>0</v>
      </c>
      <c r="AH416" s="44" t="s">
        <v>304</v>
      </c>
      <c r="AI416" s="48">
        <f>IF(AM416=0,K416,0)</f>
        <v>0</v>
      </c>
      <c r="AJ416" s="48">
        <f>IF(AM416=0,K416,0)</f>
        <v>0</v>
      </c>
      <c r="AK416" s="48">
        <f>IF(AM416=20,K416,0)</f>
        <v>0</v>
      </c>
      <c r="AM416" s="42">
        <v>20</v>
      </c>
      <c r="AN416" s="42">
        <f>H416*0</f>
        <v>0</v>
      </c>
      <c r="AO416" s="42">
        <f>H416*(1-0)</f>
        <v>0</v>
      </c>
      <c r="AP416" s="49" t="s">
        <v>94</v>
      </c>
      <c r="AU416" s="42">
        <f>AV416+AW416</f>
        <v>0</v>
      </c>
      <c r="AV416" s="42">
        <f>G416*AN416</f>
        <v>0</v>
      </c>
      <c r="AW416" s="42">
        <f>G416*AO416</f>
        <v>0</v>
      </c>
      <c r="AX416" s="45" t="s">
        <v>165</v>
      </c>
      <c r="AY416" s="45" t="s">
        <v>321</v>
      </c>
      <c r="AZ416" s="44" t="s">
        <v>302</v>
      </c>
      <c r="BB416" s="42">
        <f>AV416+AW416</f>
        <v>0</v>
      </c>
      <c r="BC416" s="42">
        <f>H416/(100-BD416)*100</f>
        <v>0</v>
      </c>
      <c r="BD416" s="42">
        <v>0</v>
      </c>
      <c r="BE416" s="42">
        <f>M416</f>
        <v>0</v>
      </c>
      <c r="BG416" s="48">
        <f>G416*AN416</f>
        <v>0</v>
      </c>
      <c r="BH416" s="48">
        <f>G416*AO416</f>
        <v>0</v>
      </c>
      <c r="BI416" s="48">
        <f>G416*H416</f>
        <v>0</v>
      </c>
      <c r="BJ416" s="48" t="s">
        <v>91</v>
      </c>
      <c r="BK416" s="42">
        <v>18</v>
      </c>
    </row>
    <row r="417" spans="1:63">
      <c r="A417" s="323" t="s">
        <v>349</v>
      </c>
      <c r="B417" s="323" t="s">
        <v>304</v>
      </c>
      <c r="C417" s="323" t="s">
        <v>348</v>
      </c>
      <c r="D417" s="496" t="s">
        <v>347</v>
      </c>
      <c r="E417" s="497"/>
      <c r="F417" s="323" t="s">
        <v>172</v>
      </c>
      <c r="G417" s="324">
        <v>12529</v>
      </c>
      <c r="H417" s="324">
        <v>0</v>
      </c>
      <c r="I417" s="324">
        <f>G417*AN417</f>
        <v>0</v>
      </c>
      <c r="J417" s="324">
        <f>G417*AO417</f>
        <v>0</v>
      </c>
      <c r="K417" s="324">
        <f>G417*H417</f>
        <v>0</v>
      </c>
      <c r="L417" s="324">
        <v>0</v>
      </c>
      <c r="M417" s="324">
        <f>G417*L417</f>
        <v>0</v>
      </c>
      <c r="N417" s="308"/>
      <c r="Y417" s="42">
        <f>IF(AP417="5",BI417,0)</f>
        <v>0</v>
      </c>
      <c r="AA417" s="42">
        <f>IF(AP417="1",BG417,0)</f>
        <v>0</v>
      </c>
      <c r="AB417" s="42">
        <f>IF(AP417="1",BH417,0)</f>
        <v>0</v>
      </c>
      <c r="AC417" s="42">
        <f>IF(AP417="7",BG417,0)</f>
        <v>0</v>
      </c>
      <c r="AD417" s="42">
        <f>IF(AP417="7",BH417,0)</f>
        <v>0</v>
      </c>
      <c r="AE417" s="42">
        <f>IF(AP417="2",BG417,0)</f>
        <v>0</v>
      </c>
      <c r="AF417" s="42">
        <f>IF(AP417="2",BH417,0)</f>
        <v>0</v>
      </c>
      <c r="AG417" s="42">
        <f>IF(AP417="0",BI417,0)</f>
        <v>0</v>
      </c>
      <c r="AH417" s="44" t="s">
        <v>304</v>
      </c>
      <c r="AI417" s="48">
        <f>IF(AM417=0,K417,0)</f>
        <v>0</v>
      </c>
      <c r="AJ417" s="48">
        <f>IF(AM417=0,K417,0)</f>
        <v>0</v>
      </c>
      <c r="AK417" s="48">
        <f>IF(AM417=20,K417,0)</f>
        <v>0</v>
      </c>
      <c r="AM417" s="42">
        <v>20</v>
      </c>
      <c r="AN417" s="42">
        <f>H417*0</f>
        <v>0</v>
      </c>
      <c r="AO417" s="42">
        <f>H417*(1-0)</f>
        <v>0</v>
      </c>
      <c r="AP417" s="49" t="s">
        <v>94</v>
      </c>
      <c r="AU417" s="42">
        <f>AV417+AW417</f>
        <v>0</v>
      </c>
      <c r="AV417" s="42">
        <f>G417*AN417</f>
        <v>0</v>
      </c>
      <c r="AW417" s="42">
        <f>G417*AO417</f>
        <v>0</v>
      </c>
      <c r="AX417" s="45" t="s">
        <v>165</v>
      </c>
      <c r="AY417" s="45" t="s">
        <v>321</v>
      </c>
      <c r="AZ417" s="44" t="s">
        <v>302</v>
      </c>
      <c r="BB417" s="42">
        <f>AV417+AW417</f>
        <v>0</v>
      </c>
      <c r="BC417" s="42">
        <f>H417/(100-BD417)*100</f>
        <v>0</v>
      </c>
      <c r="BD417" s="42">
        <v>0</v>
      </c>
      <c r="BE417" s="42">
        <f>M417</f>
        <v>0</v>
      </c>
      <c r="BG417" s="48">
        <f>G417*AN417</f>
        <v>0</v>
      </c>
      <c r="BH417" s="48">
        <f>G417*AO417</f>
        <v>0</v>
      </c>
      <c r="BI417" s="48">
        <f>G417*H417</f>
        <v>0</v>
      </c>
      <c r="BJ417" s="48" t="s">
        <v>91</v>
      </c>
      <c r="BK417" s="42">
        <v>18</v>
      </c>
    </row>
    <row r="418" spans="1:63">
      <c r="A418" s="329" t="s">
        <v>346</v>
      </c>
      <c r="B418" s="329" t="s">
        <v>304</v>
      </c>
      <c r="C418" s="329" t="s">
        <v>205</v>
      </c>
      <c r="D418" s="499" t="s">
        <v>345</v>
      </c>
      <c r="E418" s="497"/>
      <c r="F418" s="329" t="s">
        <v>122</v>
      </c>
      <c r="G418" s="330">
        <v>1078.3499999999999</v>
      </c>
      <c r="H418" s="324">
        <v>0</v>
      </c>
      <c r="I418" s="330">
        <f>G418*AN418</f>
        <v>0</v>
      </c>
      <c r="J418" s="330">
        <f>G418*AO418</f>
        <v>0</v>
      </c>
      <c r="K418" s="330">
        <f>G418*H418</f>
        <v>0</v>
      </c>
      <c r="L418" s="330">
        <v>0</v>
      </c>
      <c r="M418" s="330">
        <f>G418*L418</f>
        <v>0</v>
      </c>
      <c r="Y418" s="42">
        <f>IF(AP418="5",BI418,0)</f>
        <v>0</v>
      </c>
      <c r="AA418" s="42">
        <f>IF(AP418="1",BG418,0)</f>
        <v>0</v>
      </c>
      <c r="AB418" s="42">
        <f>IF(AP418="1",BH418,0)</f>
        <v>0</v>
      </c>
      <c r="AC418" s="42">
        <f>IF(AP418="7",BG418,0)</f>
        <v>0</v>
      </c>
      <c r="AD418" s="42">
        <f>IF(AP418="7",BH418,0)</f>
        <v>0</v>
      </c>
      <c r="AE418" s="42">
        <f>IF(AP418="2",BG418,0)</f>
        <v>0</v>
      </c>
      <c r="AF418" s="42">
        <f>IF(AP418="2",BH418,0)</f>
        <v>0</v>
      </c>
      <c r="AG418" s="42">
        <f>IF(AP418="0",BI418,0)</f>
        <v>0</v>
      </c>
      <c r="AH418" s="44" t="s">
        <v>304</v>
      </c>
      <c r="AI418" s="48">
        <f>IF(AM418=0,K418,0)</f>
        <v>0</v>
      </c>
      <c r="AJ418" s="48">
        <f>IF(AM418=0,K418,0)</f>
        <v>0</v>
      </c>
      <c r="AK418" s="48">
        <f>IF(AM418=20,K418,0)</f>
        <v>0</v>
      </c>
      <c r="AM418" s="42">
        <v>20</v>
      </c>
      <c r="AN418" s="42">
        <f>H418*0</f>
        <v>0</v>
      </c>
      <c r="AO418" s="42">
        <f>H418*(1-0)</f>
        <v>0</v>
      </c>
      <c r="AP418" s="49" t="s">
        <v>203</v>
      </c>
      <c r="AU418" s="42">
        <f>AV418+AW418</f>
        <v>0</v>
      </c>
      <c r="AV418" s="42">
        <f>G418*AN418</f>
        <v>0</v>
      </c>
      <c r="AW418" s="42">
        <f>G418*AO418</f>
        <v>0</v>
      </c>
      <c r="AX418" s="45" t="s">
        <v>165</v>
      </c>
      <c r="AY418" s="45" t="s">
        <v>321</v>
      </c>
      <c r="AZ418" s="44" t="s">
        <v>302</v>
      </c>
      <c r="BB418" s="42">
        <f>AV418+AW418</f>
        <v>0</v>
      </c>
      <c r="BC418" s="42">
        <f>H418/(100-BD418)*100</f>
        <v>0</v>
      </c>
      <c r="BD418" s="42">
        <v>0</v>
      </c>
      <c r="BE418" s="42">
        <f>M418</f>
        <v>0</v>
      </c>
      <c r="BG418" s="48">
        <f>G418*AN418</f>
        <v>0</v>
      </c>
      <c r="BH418" s="48">
        <f>G418*AO418</f>
        <v>0</v>
      </c>
      <c r="BI418" s="48">
        <f>G418*H418</f>
        <v>0</v>
      </c>
      <c r="BJ418" s="48" t="s">
        <v>91</v>
      </c>
      <c r="BK418" s="42">
        <v>18</v>
      </c>
    </row>
    <row r="419" spans="1:63" ht="25.7" customHeight="1">
      <c r="A419" s="325"/>
      <c r="B419" s="325"/>
      <c r="C419" s="326" t="s">
        <v>79</v>
      </c>
      <c r="D419" s="484" t="s">
        <v>344</v>
      </c>
      <c r="E419" s="485"/>
      <c r="F419" s="485"/>
      <c r="G419" s="485"/>
      <c r="H419" s="485"/>
      <c r="I419" s="485"/>
      <c r="J419" s="485"/>
      <c r="K419" s="485"/>
      <c r="L419" s="485"/>
      <c r="M419" s="485"/>
      <c r="N419" s="308"/>
    </row>
    <row r="420" spans="1:63">
      <c r="A420" s="329" t="s">
        <v>343</v>
      </c>
      <c r="B420" s="329" t="s">
        <v>304</v>
      </c>
      <c r="C420" s="329" t="s">
        <v>205</v>
      </c>
      <c r="D420" s="499" t="s">
        <v>342</v>
      </c>
      <c r="E420" s="497"/>
      <c r="F420" s="329" t="s">
        <v>122</v>
      </c>
      <c r="G420" s="330">
        <v>1142.4000000000001</v>
      </c>
      <c r="H420" s="324">
        <v>0</v>
      </c>
      <c r="I420" s="330">
        <f>G420*AN420</f>
        <v>0</v>
      </c>
      <c r="J420" s="330">
        <f>G420*AO420</f>
        <v>0</v>
      </c>
      <c r="K420" s="330">
        <f>G420*H420</f>
        <v>0</v>
      </c>
      <c r="L420" s="330">
        <v>0</v>
      </c>
      <c r="M420" s="330">
        <f>G420*L420</f>
        <v>0</v>
      </c>
      <c r="Y420" s="42">
        <f>IF(AP420="5",BI420,0)</f>
        <v>0</v>
      </c>
      <c r="AA420" s="42">
        <f>IF(AP420="1",BG420,0)</f>
        <v>0</v>
      </c>
      <c r="AB420" s="42">
        <f>IF(AP420="1",BH420,0)</f>
        <v>0</v>
      </c>
      <c r="AC420" s="42">
        <f>IF(AP420="7",BG420,0)</f>
        <v>0</v>
      </c>
      <c r="AD420" s="42">
        <f>IF(AP420="7",BH420,0)</f>
        <v>0</v>
      </c>
      <c r="AE420" s="42">
        <f>IF(AP420="2",BG420,0)</f>
        <v>0</v>
      </c>
      <c r="AF420" s="42">
        <f>IF(AP420="2",BH420,0)</f>
        <v>0</v>
      </c>
      <c r="AG420" s="42">
        <f>IF(AP420="0",BI420,0)</f>
        <v>0</v>
      </c>
      <c r="AH420" s="44" t="s">
        <v>304</v>
      </c>
      <c r="AI420" s="48">
        <f>IF(AM420=0,K420,0)</f>
        <v>0</v>
      </c>
      <c r="AJ420" s="48">
        <f>IF(AM420=0,K420,0)</f>
        <v>0</v>
      </c>
      <c r="AK420" s="48">
        <f>IF(AM420=20,K420,0)</f>
        <v>0</v>
      </c>
      <c r="AM420" s="42">
        <v>20</v>
      </c>
      <c r="AN420" s="42">
        <f>H420*0</f>
        <v>0</v>
      </c>
      <c r="AO420" s="42">
        <f>H420*(1-0)</f>
        <v>0</v>
      </c>
      <c r="AP420" s="49" t="s">
        <v>203</v>
      </c>
      <c r="AU420" s="42">
        <f>AV420+AW420</f>
        <v>0</v>
      </c>
      <c r="AV420" s="42">
        <f>G420*AN420</f>
        <v>0</v>
      </c>
      <c r="AW420" s="42">
        <f>G420*AO420</f>
        <v>0</v>
      </c>
      <c r="AX420" s="45" t="s">
        <v>165</v>
      </c>
      <c r="AY420" s="45" t="s">
        <v>321</v>
      </c>
      <c r="AZ420" s="44" t="s">
        <v>302</v>
      </c>
      <c r="BB420" s="42">
        <f>AV420+AW420</f>
        <v>0</v>
      </c>
      <c r="BC420" s="42">
        <f>H420/(100-BD420)*100</f>
        <v>0</v>
      </c>
      <c r="BD420" s="42">
        <v>0</v>
      </c>
      <c r="BE420" s="42">
        <f>M420</f>
        <v>0</v>
      </c>
      <c r="BG420" s="48">
        <f>G420*AN420</f>
        <v>0</v>
      </c>
      <c r="BH420" s="48">
        <f>G420*AO420</f>
        <v>0</v>
      </c>
      <c r="BI420" s="48">
        <f>G420*H420</f>
        <v>0</v>
      </c>
      <c r="BJ420" s="48" t="s">
        <v>91</v>
      </c>
      <c r="BK420" s="42">
        <v>18</v>
      </c>
    </row>
    <row r="421" spans="1:63" ht="64.150000000000006" customHeight="1">
      <c r="A421" s="325"/>
      <c r="B421" s="325"/>
      <c r="C421" s="326" t="s">
        <v>79</v>
      </c>
      <c r="D421" s="484" t="s">
        <v>341</v>
      </c>
      <c r="E421" s="485"/>
      <c r="F421" s="485"/>
      <c r="G421" s="485"/>
      <c r="H421" s="485"/>
      <c r="I421" s="485"/>
      <c r="J421" s="485"/>
      <c r="K421" s="485"/>
      <c r="L421" s="485"/>
      <c r="M421" s="485"/>
      <c r="N421" s="308"/>
    </row>
    <row r="422" spans="1:63">
      <c r="A422" s="323" t="s">
        <v>340</v>
      </c>
      <c r="B422" s="323" t="s">
        <v>304</v>
      </c>
      <c r="C422" s="323" t="s">
        <v>200</v>
      </c>
      <c r="D422" s="496" t="s">
        <v>339</v>
      </c>
      <c r="E422" s="497"/>
      <c r="F422" s="323" t="s">
        <v>172</v>
      </c>
      <c r="G422" s="324">
        <v>7911</v>
      </c>
      <c r="H422" s="324">
        <v>0</v>
      </c>
      <c r="I422" s="324">
        <f>G422*AN422</f>
        <v>0</v>
      </c>
      <c r="J422" s="324">
        <f>G422*AO422</f>
        <v>0</v>
      </c>
      <c r="K422" s="324">
        <f>G422*H422</f>
        <v>0</v>
      </c>
      <c r="L422" s="324">
        <v>0</v>
      </c>
      <c r="M422" s="324">
        <f>G422*L422</f>
        <v>0</v>
      </c>
      <c r="N422" s="308"/>
      <c r="Y422" s="42">
        <f>IF(AP422="5",BI422,0)</f>
        <v>0</v>
      </c>
      <c r="AA422" s="42">
        <f>IF(AP422="1",BG422,0)</f>
        <v>0</v>
      </c>
      <c r="AB422" s="42">
        <f>IF(AP422="1",BH422,0)</f>
        <v>0</v>
      </c>
      <c r="AC422" s="42">
        <f>IF(AP422="7",BG422,0)</f>
        <v>0</v>
      </c>
      <c r="AD422" s="42">
        <f>IF(AP422="7",BH422,0)</f>
        <v>0</v>
      </c>
      <c r="AE422" s="42">
        <f>IF(AP422="2",BG422,0)</f>
        <v>0</v>
      </c>
      <c r="AF422" s="42">
        <f>IF(AP422="2",BH422,0)</f>
        <v>0</v>
      </c>
      <c r="AG422" s="42">
        <f>IF(AP422="0",BI422,0)</f>
        <v>0</v>
      </c>
      <c r="AH422" s="44" t="s">
        <v>304</v>
      </c>
      <c r="AI422" s="48">
        <f>IF(AM422=0,K422,0)</f>
        <v>0</v>
      </c>
      <c r="AJ422" s="48">
        <f>IF(AM422=0,K422,0)</f>
        <v>0</v>
      </c>
      <c r="AK422" s="48">
        <f>IF(AM422=20,K422,0)</f>
        <v>0</v>
      </c>
      <c r="AM422" s="42">
        <v>20</v>
      </c>
      <c r="AN422" s="42">
        <f>H422*0</f>
        <v>0</v>
      </c>
      <c r="AO422" s="42">
        <f>H422*(1-0)</f>
        <v>0</v>
      </c>
      <c r="AP422" s="49" t="s">
        <v>94</v>
      </c>
      <c r="AU422" s="42">
        <f>AV422+AW422</f>
        <v>0</v>
      </c>
      <c r="AV422" s="42">
        <f>G422*AN422</f>
        <v>0</v>
      </c>
      <c r="AW422" s="42">
        <f>G422*AO422</f>
        <v>0</v>
      </c>
      <c r="AX422" s="45" t="s">
        <v>165</v>
      </c>
      <c r="AY422" s="45" t="s">
        <v>321</v>
      </c>
      <c r="AZ422" s="44" t="s">
        <v>302</v>
      </c>
      <c r="BB422" s="42">
        <f>AV422+AW422</f>
        <v>0</v>
      </c>
      <c r="BC422" s="42">
        <f>H422/(100-BD422)*100</f>
        <v>0</v>
      </c>
      <c r="BD422" s="42">
        <v>0</v>
      </c>
      <c r="BE422" s="42">
        <f>M422</f>
        <v>0</v>
      </c>
      <c r="BG422" s="48">
        <f>G422*AN422</f>
        <v>0</v>
      </c>
      <c r="BH422" s="48">
        <f>G422*AO422</f>
        <v>0</v>
      </c>
      <c r="BI422" s="48">
        <f>G422*H422</f>
        <v>0</v>
      </c>
      <c r="BJ422" s="48" t="s">
        <v>91</v>
      </c>
      <c r="BK422" s="42">
        <v>18</v>
      </c>
    </row>
    <row r="423" spans="1:63">
      <c r="A423" s="323" t="s">
        <v>338</v>
      </c>
      <c r="B423" s="323" t="s">
        <v>304</v>
      </c>
      <c r="C423" s="323" t="s">
        <v>337</v>
      </c>
      <c r="D423" s="496" t="s">
        <v>336</v>
      </c>
      <c r="E423" s="497"/>
      <c r="F423" s="323" t="s">
        <v>172</v>
      </c>
      <c r="G423" s="324">
        <v>4618</v>
      </c>
      <c r="H423" s="324">
        <v>0</v>
      </c>
      <c r="I423" s="324">
        <f>G423*AN423</f>
        <v>0</v>
      </c>
      <c r="J423" s="324">
        <f>G423*AO423</f>
        <v>0</v>
      </c>
      <c r="K423" s="324">
        <f>G423*H423</f>
        <v>0</v>
      </c>
      <c r="L423" s="324">
        <v>0</v>
      </c>
      <c r="M423" s="324">
        <f>G423*L423</f>
        <v>0</v>
      </c>
      <c r="N423" s="308"/>
      <c r="Y423" s="42">
        <f>IF(AP423="5",BI423,0)</f>
        <v>0</v>
      </c>
      <c r="AA423" s="42">
        <f>IF(AP423="1",BG423,0)</f>
        <v>0</v>
      </c>
      <c r="AB423" s="42">
        <f>IF(AP423="1",BH423,0)</f>
        <v>0</v>
      </c>
      <c r="AC423" s="42">
        <f>IF(AP423="7",BG423,0)</f>
        <v>0</v>
      </c>
      <c r="AD423" s="42">
        <f>IF(AP423="7",BH423,0)</f>
        <v>0</v>
      </c>
      <c r="AE423" s="42">
        <f>IF(AP423="2",BG423,0)</f>
        <v>0</v>
      </c>
      <c r="AF423" s="42">
        <f>IF(AP423="2",BH423,0)</f>
        <v>0</v>
      </c>
      <c r="AG423" s="42">
        <f>IF(AP423="0",BI423,0)</f>
        <v>0</v>
      </c>
      <c r="AH423" s="44" t="s">
        <v>304</v>
      </c>
      <c r="AI423" s="48">
        <f>IF(AM423=0,K423,0)</f>
        <v>0</v>
      </c>
      <c r="AJ423" s="48">
        <f>IF(AM423=0,K423,0)</f>
        <v>0</v>
      </c>
      <c r="AK423" s="48">
        <f>IF(AM423=20,K423,0)</f>
        <v>0</v>
      </c>
      <c r="AM423" s="42">
        <v>20</v>
      </c>
      <c r="AN423" s="42">
        <f>H423*0</f>
        <v>0</v>
      </c>
      <c r="AO423" s="42">
        <f>H423*(1-0)</f>
        <v>0</v>
      </c>
      <c r="AP423" s="49" t="s">
        <v>94</v>
      </c>
      <c r="AU423" s="42">
        <f>AV423+AW423</f>
        <v>0</v>
      </c>
      <c r="AV423" s="42">
        <f>G423*AN423</f>
        <v>0</v>
      </c>
      <c r="AW423" s="42">
        <f>G423*AO423</f>
        <v>0</v>
      </c>
      <c r="AX423" s="45" t="s">
        <v>165</v>
      </c>
      <c r="AY423" s="45" t="s">
        <v>321</v>
      </c>
      <c r="AZ423" s="44" t="s">
        <v>302</v>
      </c>
      <c r="BB423" s="42">
        <f>AV423+AW423</f>
        <v>0</v>
      </c>
      <c r="BC423" s="42">
        <f>H423/(100-BD423)*100</f>
        <v>0</v>
      </c>
      <c r="BD423" s="42">
        <v>0</v>
      </c>
      <c r="BE423" s="42">
        <f>M423</f>
        <v>0</v>
      </c>
      <c r="BG423" s="48">
        <f>G423*AN423</f>
        <v>0</v>
      </c>
      <c r="BH423" s="48">
        <f>G423*AO423</f>
        <v>0</v>
      </c>
      <c r="BI423" s="48">
        <f>G423*H423</f>
        <v>0</v>
      </c>
      <c r="BJ423" s="48" t="s">
        <v>91</v>
      </c>
      <c r="BK423" s="42">
        <v>18</v>
      </c>
    </row>
    <row r="424" spans="1:63">
      <c r="A424" s="323" t="s">
        <v>335</v>
      </c>
      <c r="B424" s="323" t="s">
        <v>304</v>
      </c>
      <c r="C424" s="323" t="s">
        <v>334</v>
      </c>
      <c r="D424" s="496" t="s">
        <v>333</v>
      </c>
      <c r="E424" s="497"/>
      <c r="F424" s="323" t="s">
        <v>172</v>
      </c>
      <c r="G424" s="324">
        <v>12529</v>
      </c>
      <c r="H424" s="324">
        <v>0</v>
      </c>
      <c r="I424" s="324">
        <f>G424*AN424</f>
        <v>0</v>
      </c>
      <c r="J424" s="324">
        <f>G424*AO424</f>
        <v>0</v>
      </c>
      <c r="K424" s="324">
        <f>G424*H424</f>
        <v>0</v>
      </c>
      <c r="L424" s="324">
        <v>0</v>
      </c>
      <c r="M424" s="324">
        <f>G424*L424</f>
        <v>0</v>
      </c>
      <c r="N424" s="308"/>
      <c r="Y424" s="42">
        <f>IF(AP424="5",BI424,0)</f>
        <v>0</v>
      </c>
      <c r="AA424" s="42">
        <f>IF(AP424="1",BG424,0)</f>
        <v>0</v>
      </c>
      <c r="AB424" s="42">
        <f>IF(AP424="1",BH424,0)</f>
        <v>0</v>
      </c>
      <c r="AC424" s="42">
        <f>IF(AP424="7",BG424,0)</f>
        <v>0</v>
      </c>
      <c r="AD424" s="42">
        <f>IF(AP424="7",BH424,0)</f>
        <v>0</v>
      </c>
      <c r="AE424" s="42">
        <f>IF(AP424="2",BG424,0)</f>
        <v>0</v>
      </c>
      <c r="AF424" s="42">
        <f>IF(AP424="2",BH424,0)</f>
        <v>0</v>
      </c>
      <c r="AG424" s="42">
        <f>IF(AP424="0",BI424,0)</f>
        <v>0</v>
      </c>
      <c r="AH424" s="44" t="s">
        <v>304</v>
      </c>
      <c r="AI424" s="48">
        <f>IF(AM424=0,K424,0)</f>
        <v>0</v>
      </c>
      <c r="AJ424" s="48">
        <f>IF(AM424=0,K424,0)</f>
        <v>0</v>
      </c>
      <c r="AK424" s="48">
        <f>IF(AM424=20,K424,0)</f>
        <v>0</v>
      </c>
      <c r="AM424" s="42">
        <v>20</v>
      </c>
      <c r="AN424" s="42">
        <f>H424*0</f>
        <v>0</v>
      </c>
      <c r="AO424" s="42">
        <f>H424*(1-0)</f>
        <v>0</v>
      </c>
      <c r="AP424" s="49" t="s">
        <v>94</v>
      </c>
      <c r="AU424" s="42">
        <f>AV424+AW424</f>
        <v>0</v>
      </c>
      <c r="AV424" s="42">
        <f>G424*AN424</f>
        <v>0</v>
      </c>
      <c r="AW424" s="42">
        <f>G424*AO424</f>
        <v>0</v>
      </c>
      <c r="AX424" s="45" t="s">
        <v>165</v>
      </c>
      <c r="AY424" s="45" t="s">
        <v>321</v>
      </c>
      <c r="AZ424" s="44" t="s">
        <v>302</v>
      </c>
      <c r="BB424" s="42">
        <f>AV424+AW424</f>
        <v>0</v>
      </c>
      <c r="BC424" s="42">
        <f>H424/(100-BD424)*100</f>
        <v>0</v>
      </c>
      <c r="BD424" s="42">
        <v>0</v>
      </c>
      <c r="BE424" s="42">
        <f>M424</f>
        <v>0</v>
      </c>
      <c r="BG424" s="48">
        <f>G424*AN424</f>
        <v>0</v>
      </c>
      <c r="BH424" s="48">
        <f>G424*AO424</f>
        <v>0</v>
      </c>
      <c r="BI424" s="48">
        <f>G424*H424</f>
        <v>0</v>
      </c>
      <c r="BJ424" s="48" t="s">
        <v>91</v>
      </c>
      <c r="BK424" s="42">
        <v>18</v>
      </c>
    </row>
    <row r="425" spans="1:63">
      <c r="A425" s="323" t="s">
        <v>332</v>
      </c>
      <c r="B425" s="323" t="s">
        <v>304</v>
      </c>
      <c r="C425" s="323" t="s">
        <v>331</v>
      </c>
      <c r="D425" s="496" t="s">
        <v>330</v>
      </c>
      <c r="E425" s="497"/>
      <c r="F425" s="323" t="s">
        <v>172</v>
      </c>
      <c r="G425" s="324">
        <v>25058</v>
      </c>
      <c r="H425" s="324">
        <v>0</v>
      </c>
      <c r="I425" s="324">
        <f>G425*AN425</f>
        <v>0</v>
      </c>
      <c r="J425" s="324">
        <f>G425*AO425</f>
        <v>0</v>
      </c>
      <c r="K425" s="324">
        <f>G425*H425</f>
        <v>0</v>
      </c>
      <c r="L425" s="324">
        <v>0</v>
      </c>
      <c r="M425" s="324">
        <f>G425*L425</f>
        <v>0</v>
      </c>
      <c r="N425" s="308"/>
      <c r="Y425" s="42">
        <f>IF(AP425="5",BI425,0)</f>
        <v>0</v>
      </c>
      <c r="AA425" s="42">
        <f>IF(AP425="1",BG425,0)</f>
        <v>0</v>
      </c>
      <c r="AB425" s="42">
        <f>IF(AP425="1",BH425,0)</f>
        <v>0</v>
      </c>
      <c r="AC425" s="42">
        <f>IF(AP425="7",BG425,0)</f>
        <v>0</v>
      </c>
      <c r="AD425" s="42">
        <f>IF(AP425="7",BH425,0)</f>
        <v>0</v>
      </c>
      <c r="AE425" s="42">
        <f>IF(AP425="2",BG425,0)</f>
        <v>0</v>
      </c>
      <c r="AF425" s="42">
        <f>IF(AP425="2",BH425,0)</f>
        <v>0</v>
      </c>
      <c r="AG425" s="42">
        <f>IF(AP425="0",BI425,0)</f>
        <v>0</v>
      </c>
      <c r="AH425" s="44" t="s">
        <v>304</v>
      </c>
      <c r="AI425" s="48">
        <f>IF(AM425=0,K425,0)</f>
        <v>0</v>
      </c>
      <c r="AJ425" s="48">
        <f>IF(AM425=0,K425,0)</f>
        <v>0</v>
      </c>
      <c r="AK425" s="48">
        <f>IF(AM425=20,K425,0)</f>
        <v>0</v>
      </c>
      <c r="AM425" s="42">
        <v>20</v>
      </c>
      <c r="AN425" s="42">
        <f>H425*0</f>
        <v>0</v>
      </c>
      <c r="AO425" s="42">
        <f>H425*(1-0)</f>
        <v>0</v>
      </c>
      <c r="AP425" s="49" t="s">
        <v>94</v>
      </c>
      <c r="AU425" s="42">
        <f>AV425+AW425</f>
        <v>0</v>
      </c>
      <c r="AV425" s="42">
        <f>G425*AN425</f>
        <v>0</v>
      </c>
      <c r="AW425" s="42">
        <f>G425*AO425</f>
        <v>0</v>
      </c>
      <c r="AX425" s="45" t="s">
        <v>165</v>
      </c>
      <c r="AY425" s="45" t="s">
        <v>321</v>
      </c>
      <c r="AZ425" s="44" t="s">
        <v>302</v>
      </c>
      <c r="BB425" s="42">
        <f>AV425+AW425</f>
        <v>0</v>
      </c>
      <c r="BC425" s="42">
        <f>H425/(100-BD425)*100</f>
        <v>0</v>
      </c>
      <c r="BD425" s="42">
        <v>0</v>
      </c>
      <c r="BE425" s="42">
        <f>M425</f>
        <v>0</v>
      </c>
      <c r="BG425" s="48">
        <f>G425*AN425</f>
        <v>0</v>
      </c>
      <c r="BH425" s="48">
        <f>G425*AO425</f>
        <v>0</v>
      </c>
      <c r="BI425" s="48">
        <f>G425*H425</f>
        <v>0</v>
      </c>
      <c r="BJ425" s="48" t="s">
        <v>91</v>
      </c>
      <c r="BK425" s="42">
        <v>18</v>
      </c>
    </row>
    <row r="426" spans="1:63">
      <c r="A426" s="325"/>
      <c r="B426" s="325"/>
      <c r="C426" s="326" t="s">
        <v>79</v>
      </c>
      <c r="D426" s="484" t="s">
        <v>329</v>
      </c>
      <c r="E426" s="485"/>
      <c r="F426" s="485"/>
      <c r="G426" s="485"/>
      <c r="H426" s="485"/>
      <c r="I426" s="485"/>
      <c r="J426" s="485"/>
      <c r="K426" s="485"/>
      <c r="L426" s="485"/>
      <c r="M426" s="485"/>
      <c r="N426" s="308"/>
    </row>
    <row r="427" spans="1:63">
      <c r="A427" s="323" t="s">
        <v>328</v>
      </c>
      <c r="B427" s="323" t="s">
        <v>304</v>
      </c>
      <c r="C427" s="323" t="s">
        <v>327</v>
      </c>
      <c r="D427" s="496" t="s">
        <v>326</v>
      </c>
      <c r="E427" s="497"/>
      <c r="F427" s="323" t="s">
        <v>172</v>
      </c>
      <c r="G427" s="324">
        <v>25058</v>
      </c>
      <c r="H427" s="324">
        <v>0</v>
      </c>
      <c r="I427" s="324">
        <f>G427*AN427</f>
        <v>0</v>
      </c>
      <c r="J427" s="324">
        <f>G427*AO427</f>
        <v>0</v>
      </c>
      <c r="K427" s="324">
        <f>G427*H427</f>
        <v>0</v>
      </c>
      <c r="L427" s="324">
        <v>0</v>
      </c>
      <c r="M427" s="324">
        <f>G427*L427</f>
        <v>0</v>
      </c>
      <c r="N427" s="308"/>
      <c r="Y427" s="42">
        <f>IF(AP427="5",BI427,0)</f>
        <v>0</v>
      </c>
      <c r="AA427" s="42">
        <f>IF(AP427="1",BG427,0)</f>
        <v>0</v>
      </c>
      <c r="AB427" s="42">
        <f>IF(AP427="1",BH427,0)</f>
        <v>0</v>
      </c>
      <c r="AC427" s="42">
        <f>IF(AP427="7",BG427,0)</f>
        <v>0</v>
      </c>
      <c r="AD427" s="42">
        <f>IF(AP427="7",BH427,0)</f>
        <v>0</v>
      </c>
      <c r="AE427" s="42">
        <f>IF(AP427="2",BG427,0)</f>
        <v>0</v>
      </c>
      <c r="AF427" s="42">
        <f>IF(AP427="2",BH427,0)</f>
        <v>0</v>
      </c>
      <c r="AG427" s="42">
        <f>IF(AP427="0",BI427,0)</f>
        <v>0</v>
      </c>
      <c r="AH427" s="44" t="s">
        <v>304</v>
      </c>
      <c r="AI427" s="48">
        <f>IF(AM427=0,K427,0)</f>
        <v>0</v>
      </c>
      <c r="AJ427" s="48">
        <f>IF(AM427=0,K427,0)</f>
        <v>0</v>
      </c>
      <c r="AK427" s="48">
        <f>IF(AM427=20,K427,0)</f>
        <v>0</v>
      </c>
      <c r="AM427" s="42">
        <v>20</v>
      </c>
      <c r="AN427" s="42">
        <f>H427*0</f>
        <v>0</v>
      </c>
      <c r="AO427" s="42">
        <f>H427*(1-0)</f>
        <v>0</v>
      </c>
      <c r="AP427" s="49" t="s">
        <v>94</v>
      </c>
      <c r="AU427" s="42">
        <f>AV427+AW427</f>
        <v>0</v>
      </c>
      <c r="AV427" s="42">
        <f>G427*AN427</f>
        <v>0</v>
      </c>
      <c r="AW427" s="42">
        <f>G427*AO427</f>
        <v>0</v>
      </c>
      <c r="AX427" s="45" t="s">
        <v>165</v>
      </c>
      <c r="AY427" s="45" t="s">
        <v>321</v>
      </c>
      <c r="AZ427" s="44" t="s">
        <v>302</v>
      </c>
      <c r="BB427" s="42">
        <f>AV427+AW427</f>
        <v>0</v>
      </c>
      <c r="BC427" s="42">
        <f>H427/(100-BD427)*100</f>
        <v>0</v>
      </c>
      <c r="BD427" s="42">
        <v>0</v>
      </c>
      <c r="BE427" s="42">
        <f>M427</f>
        <v>0</v>
      </c>
      <c r="BG427" s="48">
        <f>G427*AN427</f>
        <v>0</v>
      </c>
      <c r="BH427" s="48">
        <f>G427*AO427</f>
        <v>0</v>
      </c>
      <c r="BI427" s="48">
        <f>G427*H427</f>
        <v>0</v>
      </c>
      <c r="BJ427" s="48" t="s">
        <v>91</v>
      </c>
      <c r="BK427" s="42">
        <v>18</v>
      </c>
    </row>
    <row r="428" spans="1:63">
      <c r="A428" s="323" t="s">
        <v>325</v>
      </c>
      <c r="B428" s="323" t="s">
        <v>304</v>
      </c>
      <c r="C428" s="323" t="s">
        <v>324</v>
      </c>
      <c r="D428" s="496" t="s">
        <v>323</v>
      </c>
      <c r="E428" s="497"/>
      <c r="F428" s="323" t="s">
        <v>172</v>
      </c>
      <c r="G428" s="324">
        <v>12529</v>
      </c>
      <c r="H428" s="324">
        <v>0</v>
      </c>
      <c r="I428" s="324">
        <f>G428*AN428</f>
        <v>0</v>
      </c>
      <c r="J428" s="324">
        <f>G428*AO428</f>
        <v>0</v>
      </c>
      <c r="K428" s="324">
        <f>G428*H428</f>
        <v>0</v>
      </c>
      <c r="L428" s="324">
        <v>0</v>
      </c>
      <c r="M428" s="324">
        <f>G428*L428</f>
        <v>0</v>
      </c>
      <c r="N428" s="308"/>
      <c r="Y428" s="42">
        <f>IF(AP428="5",BI428,0)</f>
        <v>0</v>
      </c>
      <c r="AA428" s="42">
        <f>IF(AP428="1",BG428,0)</f>
        <v>0</v>
      </c>
      <c r="AB428" s="42">
        <f>IF(AP428="1",BH428,0)</f>
        <v>0</v>
      </c>
      <c r="AC428" s="42">
        <f>IF(AP428="7",BG428,0)</f>
        <v>0</v>
      </c>
      <c r="AD428" s="42">
        <f>IF(AP428="7",BH428,0)</f>
        <v>0</v>
      </c>
      <c r="AE428" s="42">
        <f>IF(AP428="2",BG428,0)</f>
        <v>0</v>
      </c>
      <c r="AF428" s="42">
        <f>IF(AP428="2",BH428,0)</f>
        <v>0</v>
      </c>
      <c r="AG428" s="42">
        <f>IF(AP428="0",BI428,0)</f>
        <v>0</v>
      </c>
      <c r="AH428" s="44" t="s">
        <v>304</v>
      </c>
      <c r="AI428" s="48">
        <f>IF(AM428=0,K428,0)</f>
        <v>0</v>
      </c>
      <c r="AJ428" s="48">
        <f>IF(AM428=0,K428,0)</f>
        <v>0</v>
      </c>
      <c r="AK428" s="48">
        <f>IF(AM428=20,K428,0)</f>
        <v>0</v>
      </c>
      <c r="AM428" s="42">
        <v>20</v>
      </c>
      <c r="AN428" s="42">
        <f>H428*0.0717131702142409</f>
        <v>0</v>
      </c>
      <c r="AO428" s="42">
        <f>H428*(1-0.0717131702142409)</f>
        <v>0</v>
      </c>
      <c r="AP428" s="49" t="s">
        <v>94</v>
      </c>
      <c r="AU428" s="42">
        <f>AV428+AW428</f>
        <v>0</v>
      </c>
      <c r="AV428" s="42">
        <f>G428*AN428</f>
        <v>0</v>
      </c>
      <c r="AW428" s="42">
        <f>G428*AO428</f>
        <v>0</v>
      </c>
      <c r="AX428" s="45" t="s">
        <v>165</v>
      </c>
      <c r="AY428" s="45" t="s">
        <v>321</v>
      </c>
      <c r="AZ428" s="44" t="s">
        <v>302</v>
      </c>
      <c r="BB428" s="42">
        <f>AV428+AW428</f>
        <v>0</v>
      </c>
      <c r="BC428" s="42">
        <f>H428/(100-BD428)*100</f>
        <v>0</v>
      </c>
      <c r="BD428" s="42">
        <v>0</v>
      </c>
      <c r="BE428" s="42">
        <f>M428</f>
        <v>0</v>
      </c>
      <c r="BG428" s="48">
        <f>G428*AN428</f>
        <v>0</v>
      </c>
      <c r="BH428" s="48">
        <f>G428*AO428</f>
        <v>0</v>
      </c>
      <c r="BI428" s="48">
        <f>G428*H428</f>
        <v>0</v>
      </c>
      <c r="BJ428" s="48" t="s">
        <v>91</v>
      </c>
      <c r="BK428" s="42">
        <v>18</v>
      </c>
    </row>
    <row r="429" spans="1:63">
      <c r="A429" s="323" t="s">
        <v>322</v>
      </c>
      <c r="B429" s="323" t="s">
        <v>304</v>
      </c>
      <c r="C429" s="323" t="s">
        <v>197</v>
      </c>
      <c r="D429" s="496" t="s">
        <v>196</v>
      </c>
      <c r="E429" s="497"/>
      <c r="F429" s="323" t="s">
        <v>150</v>
      </c>
      <c r="G429" s="324">
        <v>1.25</v>
      </c>
      <c r="H429" s="324">
        <v>0</v>
      </c>
      <c r="I429" s="324">
        <f>G429*AN429</f>
        <v>0</v>
      </c>
      <c r="J429" s="324">
        <f>G429*AO429</f>
        <v>0</v>
      </c>
      <c r="K429" s="324">
        <f>G429*H429</f>
        <v>0</v>
      </c>
      <c r="L429" s="324">
        <v>0</v>
      </c>
      <c r="M429" s="324">
        <f>G429*L429</f>
        <v>0</v>
      </c>
      <c r="N429" s="308"/>
      <c r="Y429" s="42">
        <f>IF(AP429="5",BI429,0)</f>
        <v>0</v>
      </c>
      <c r="AA429" s="42">
        <f>IF(AP429="1",BG429,0)</f>
        <v>0</v>
      </c>
      <c r="AB429" s="42">
        <f>IF(AP429="1",BH429,0)</f>
        <v>0</v>
      </c>
      <c r="AC429" s="42">
        <f>IF(AP429="7",BG429,0)</f>
        <v>0</v>
      </c>
      <c r="AD429" s="42">
        <f>IF(AP429="7",BH429,0)</f>
        <v>0</v>
      </c>
      <c r="AE429" s="42">
        <f>IF(AP429="2",BG429,0)</f>
        <v>0</v>
      </c>
      <c r="AF429" s="42">
        <f>IF(AP429="2",BH429,0)</f>
        <v>0</v>
      </c>
      <c r="AG429" s="42">
        <f>IF(AP429="0",BI429,0)</f>
        <v>0</v>
      </c>
      <c r="AH429" s="44" t="s">
        <v>304</v>
      </c>
      <c r="AI429" s="48">
        <f>IF(AM429=0,K429,0)</f>
        <v>0</v>
      </c>
      <c r="AJ429" s="48">
        <f>IF(AM429=0,K429,0)</f>
        <v>0</v>
      </c>
      <c r="AK429" s="48">
        <f>IF(AM429=20,K429,0)</f>
        <v>0</v>
      </c>
      <c r="AM429" s="42">
        <v>20</v>
      </c>
      <c r="AN429" s="42">
        <f>H429*0</f>
        <v>0</v>
      </c>
      <c r="AO429" s="42">
        <f>H429*(1-0)</f>
        <v>0</v>
      </c>
      <c r="AP429" s="49" t="s">
        <v>94</v>
      </c>
      <c r="AU429" s="42">
        <f>AV429+AW429</f>
        <v>0</v>
      </c>
      <c r="AV429" s="42">
        <f>G429*AN429</f>
        <v>0</v>
      </c>
      <c r="AW429" s="42">
        <f>G429*AO429</f>
        <v>0</v>
      </c>
      <c r="AX429" s="45" t="s">
        <v>165</v>
      </c>
      <c r="AY429" s="45" t="s">
        <v>321</v>
      </c>
      <c r="AZ429" s="44" t="s">
        <v>302</v>
      </c>
      <c r="BB429" s="42">
        <f>AV429+AW429</f>
        <v>0</v>
      </c>
      <c r="BC429" s="42">
        <f>H429/(100-BD429)*100</f>
        <v>0</v>
      </c>
      <c r="BD429" s="42">
        <v>0</v>
      </c>
      <c r="BE429" s="42">
        <f>M429</f>
        <v>0</v>
      </c>
      <c r="BG429" s="48">
        <f>G429*AN429</f>
        <v>0</v>
      </c>
      <c r="BH429" s="48">
        <f>G429*AO429</f>
        <v>0</v>
      </c>
      <c r="BI429" s="48">
        <f>G429*H429</f>
        <v>0</v>
      </c>
      <c r="BJ429" s="48" t="s">
        <v>91</v>
      </c>
      <c r="BK429" s="42">
        <v>18</v>
      </c>
    </row>
    <row r="430" spans="1:63">
      <c r="A430" s="319"/>
      <c r="B430" s="320" t="s">
        <v>304</v>
      </c>
      <c r="C430" s="320" t="s">
        <v>146</v>
      </c>
      <c r="D430" s="491" t="s">
        <v>154</v>
      </c>
      <c r="E430" s="492"/>
      <c r="F430" s="319" t="s">
        <v>89</v>
      </c>
      <c r="G430" s="319" t="s">
        <v>89</v>
      </c>
      <c r="H430" s="319" t="s">
        <v>89</v>
      </c>
      <c r="I430" s="321">
        <f>SUM(I431:I431)</f>
        <v>0</v>
      </c>
      <c r="J430" s="321">
        <f>SUM(J431:J431)</f>
        <v>0</v>
      </c>
      <c r="K430" s="321">
        <f>SUM(K431:K431)</f>
        <v>0</v>
      </c>
      <c r="L430" s="322"/>
      <c r="M430" s="321">
        <f>SUM(M431:M431)</f>
        <v>0</v>
      </c>
      <c r="N430" s="308"/>
      <c r="AH430" s="44" t="s">
        <v>304</v>
      </c>
      <c r="AR430" s="47">
        <f>SUM(AI431:AI431)</f>
        <v>0</v>
      </c>
      <c r="AS430" s="47">
        <f>SUM(AJ431:AJ431)</f>
        <v>0</v>
      </c>
      <c r="AT430" s="47">
        <f>SUM(AK431:AK431)</f>
        <v>0</v>
      </c>
    </row>
    <row r="431" spans="1:63">
      <c r="A431" s="329" t="s">
        <v>320</v>
      </c>
      <c r="B431" s="329" t="s">
        <v>304</v>
      </c>
      <c r="C431" s="329" t="s">
        <v>152</v>
      </c>
      <c r="D431" s="499" t="s">
        <v>151</v>
      </c>
      <c r="E431" s="497"/>
      <c r="F431" s="329" t="s">
        <v>150</v>
      </c>
      <c r="G431" s="330">
        <v>2464.9</v>
      </c>
      <c r="H431" s="324">
        <v>0</v>
      </c>
      <c r="I431" s="330">
        <f>G431*AN431</f>
        <v>0</v>
      </c>
      <c r="J431" s="330">
        <f>G431*AO431</f>
        <v>0</v>
      </c>
      <c r="K431" s="330">
        <f>G431*H431</f>
        <v>0</v>
      </c>
      <c r="L431" s="330">
        <v>0</v>
      </c>
      <c r="M431" s="330">
        <f>G431*L431</f>
        <v>0</v>
      </c>
      <c r="Y431" s="42">
        <f>IF(AP431="5",BI431,0)</f>
        <v>0</v>
      </c>
      <c r="AA431" s="42">
        <f>IF(AP431="1",BG431,0)</f>
        <v>0</v>
      </c>
      <c r="AB431" s="42">
        <f>IF(AP431="1",BH431,0)</f>
        <v>0</v>
      </c>
      <c r="AC431" s="42">
        <f>IF(AP431="7",BG431,0)</f>
        <v>0</v>
      </c>
      <c r="AD431" s="42">
        <f>IF(AP431="7",BH431,0)</f>
        <v>0</v>
      </c>
      <c r="AE431" s="42">
        <f>IF(AP431="2",BG431,0)</f>
        <v>0</v>
      </c>
      <c r="AF431" s="42">
        <f>IF(AP431="2",BH431,0)</f>
        <v>0</v>
      </c>
      <c r="AG431" s="42">
        <f>IF(AP431="0",BI431,0)</f>
        <v>0</v>
      </c>
      <c r="AH431" s="44" t="s">
        <v>304</v>
      </c>
      <c r="AI431" s="48">
        <f>IF(AM431=0,K431,0)</f>
        <v>0</v>
      </c>
      <c r="AJ431" s="48">
        <f>IF(AM431=0,K431,0)</f>
        <v>0</v>
      </c>
      <c r="AK431" s="48">
        <f>IF(AM431=20,K431,0)</f>
        <v>0</v>
      </c>
      <c r="AM431" s="42">
        <v>20</v>
      </c>
      <c r="AN431" s="42">
        <f>H431*0</f>
        <v>0</v>
      </c>
      <c r="AO431" s="42">
        <f>H431*(1-0)</f>
        <v>0</v>
      </c>
      <c r="AP431" s="49" t="s">
        <v>149</v>
      </c>
      <c r="AU431" s="42">
        <f>AV431+AW431</f>
        <v>0</v>
      </c>
      <c r="AV431" s="42">
        <f>G431*AN431</f>
        <v>0</v>
      </c>
      <c r="AW431" s="42">
        <f>G431*AO431</f>
        <v>0</v>
      </c>
      <c r="AX431" s="45" t="s">
        <v>148</v>
      </c>
      <c r="AY431" s="45" t="s">
        <v>319</v>
      </c>
      <c r="AZ431" s="44" t="s">
        <v>302</v>
      </c>
      <c r="BB431" s="42">
        <f>AV431+AW431</f>
        <v>0</v>
      </c>
      <c r="BC431" s="42">
        <f>H431/(100-BD431)*100</f>
        <v>0</v>
      </c>
      <c r="BD431" s="42">
        <v>0</v>
      </c>
      <c r="BE431" s="42">
        <f>M431</f>
        <v>0</v>
      </c>
      <c r="BG431" s="48">
        <f>G431*AN431</f>
        <v>0</v>
      </c>
      <c r="BH431" s="48">
        <f>G431*AO431</f>
        <v>0</v>
      </c>
      <c r="BI431" s="48">
        <f>G431*H431</f>
        <v>0</v>
      </c>
      <c r="BJ431" s="48" t="s">
        <v>91</v>
      </c>
      <c r="BK431" s="42" t="s">
        <v>146</v>
      </c>
    </row>
    <row r="432" spans="1:63">
      <c r="A432" s="319"/>
      <c r="B432" s="320" t="s">
        <v>304</v>
      </c>
      <c r="C432" s="320"/>
      <c r="D432" s="491" t="s">
        <v>61</v>
      </c>
      <c r="E432" s="492"/>
      <c r="F432" s="319" t="s">
        <v>89</v>
      </c>
      <c r="G432" s="319" t="s">
        <v>89</v>
      </c>
      <c r="H432" s="319" t="s">
        <v>89</v>
      </c>
      <c r="I432" s="321">
        <f>SUM(I433:I441)</f>
        <v>0</v>
      </c>
      <c r="J432" s="321">
        <f>SUM(J433:J441)</f>
        <v>0</v>
      </c>
      <c r="K432" s="321">
        <f>SUM(K433:K441)</f>
        <v>0</v>
      </c>
      <c r="L432" s="322"/>
      <c r="M432" s="321">
        <f>SUM(M433:M441)</f>
        <v>2464.9519</v>
      </c>
      <c r="N432" s="308"/>
      <c r="AH432" s="44" t="s">
        <v>304</v>
      </c>
      <c r="AR432" s="47">
        <f>SUM(AI433:AI441)</f>
        <v>0</v>
      </c>
      <c r="AS432" s="47">
        <f>SUM(AJ433:AJ441)</f>
        <v>0</v>
      </c>
      <c r="AT432" s="47">
        <f>SUM(AK433:AK441)</f>
        <v>0</v>
      </c>
    </row>
    <row r="433" spans="1:63">
      <c r="A433" s="327" t="s">
        <v>318</v>
      </c>
      <c r="B433" s="327" t="s">
        <v>304</v>
      </c>
      <c r="C433" s="327" t="s">
        <v>288</v>
      </c>
      <c r="D433" s="486" t="s">
        <v>317</v>
      </c>
      <c r="E433" s="487"/>
      <c r="F433" s="327" t="s">
        <v>130</v>
      </c>
      <c r="G433" s="328">
        <v>313.2</v>
      </c>
      <c r="H433" s="324">
        <v>0</v>
      </c>
      <c r="I433" s="328">
        <f>G433*AN433</f>
        <v>0</v>
      </c>
      <c r="J433" s="328">
        <f>G433*AO433</f>
        <v>0</v>
      </c>
      <c r="K433" s="328">
        <f>G433*H433</f>
        <v>0</v>
      </c>
      <c r="L433" s="328">
        <v>1E-3</v>
      </c>
      <c r="M433" s="328">
        <f>G433*L433</f>
        <v>0.31319999999999998</v>
      </c>
      <c r="N433" s="308"/>
      <c r="Y433" s="42">
        <f>IF(AP433="5",BI433,0)</f>
        <v>0</v>
      </c>
      <c r="AA433" s="42">
        <f>IF(AP433="1",BG433,0)</f>
        <v>0</v>
      </c>
      <c r="AB433" s="42">
        <f>IF(AP433="1",BH433,0)</f>
        <v>0</v>
      </c>
      <c r="AC433" s="42">
        <f>IF(AP433="7",BG433,0)</f>
        <v>0</v>
      </c>
      <c r="AD433" s="42">
        <f>IF(AP433="7",BH433,0)</f>
        <v>0</v>
      </c>
      <c r="AE433" s="42">
        <f>IF(AP433="2",BG433,0)</f>
        <v>0</v>
      </c>
      <c r="AF433" s="42">
        <f>IF(AP433="2",BH433,0)</f>
        <v>0</v>
      </c>
      <c r="AG433" s="42">
        <f>IF(AP433="0",BI433,0)</f>
        <v>0</v>
      </c>
      <c r="AH433" s="44" t="s">
        <v>304</v>
      </c>
      <c r="AI433" s="43">
        <f>IF(AM433=0,K433,0)</f>
        <v>0</v>
      </c>
      <c r="AJ433" s="43">
        <f>IF(AM433=0,K433,0)</f>
        <v>0</v>
      </c>
      <c r="AK433" s="43">
        <f>IF(AM433=20,K433,0)</f>
        <v>0</v>
      </c>
      <c r="AM433" s="42">
        <v>20</v>
      </c>
      <c r="AN433" s="42">
        <f>H433*1</f>
        <v>0</v>
      </c>
      <c r="AO433" s="42">
        <f>H433*(1-1)</f>
        <v>0</v>
      </c>
      <c r="AP433" s="46" t="s">
        <v>85</v>
      </c>
      <c r="AU433" s="42">
        <f>AV433+AW433</f>
        <v>0</v>
      </c>
      <c r="AV433" s="42">
        <f>G433*AN433</f>
        <v>0</v>
      </c>
      <c r="AW433" s="42">
        <f>G433*AO433</f>
        <v>0</v>
      </c>
      <c r="AX433" s="45" t="s">
        <v>84</v>
      </c>
      <c r="AY433" s="45" t="s">
        <v>303</v>
      </c>
      <c r="AZ433" s="44" t="s">
        <v>302</v>
      </c>
      <c r="BB433" s="42">
        <f>AV433+AW433</f>
        <v>0</v>
      </c>
      <c r="BC433" s="42">
        <f>H433/(100-BD433)*100</f>
        <v>0</v>
      </c>
      <c r="BD433" s="42">
        <v>0</v>
      </c>
      <c r="BE433" s="42">
        <f>M433</f>
        <v>0.31319999999999998</v>
      </c>
      <c r="BG433" s="43">
        <f>G433*AN433</f>
        <v>0</v>
      </c>
      <c r="BH433" s="43">
        <f>G433*AO433</f>
        <v>0</v>
      </c>
      <c r="BI433" s="43">
        <f>G433*H433</f>
        <v>0</v>
      </c>
      <c r="BJ433" s="43" t="s">
        <v>81</v>
      </c>
      <c r="BK433" s="42"/>
    </row>
    <row r="434" spans="1:63">
      <c r="A434" s="327" t="s">
        <v>316</v>
      </c>
      <c r="B434" s="327" t="s">
        <v>304</v>
      </c>
      <c r="C434" s="327" t="s">
        <v>140</v>
      </c>
      <c r="D434" s="486" t="s">
        <v>139</v>
      </c>
      <c r="E434" s="487"/>
      <c r="F434" s="327" t="s">
        <v>138</v>
      </c>
      <c r="G434" s="328">
        <v>6.3</v>
      </c>
      <c r="H434" s="324">
        <v>0</v>
      </c>
      <c r="I434" s="328">
        <f>G434*AN434</f>
        <v>0</v>
      </c>
      <c r="J434" s="328">
        <f>G434*AO434</f>
        <v>0</v>
      </c>
      <c r="K434" s="328">
        <f>G434*H434</f>
        <v>0</v>
      </c>
      <c r="L434" s="328">
        <v>1E-3</v>
      </c>
      <c r="M434" s="328">
        <f>G434*L434</f>
        <v>6.3E-3</v>
      </c>
      <c r="N434" s="308"/>
      <c r="Y434" s="42">
        <f>IF(AP434="5",BI434,0)</f>
        <v>0</v>
      </c>
      <c r="AA434" s="42">
        <f>IF(AP434="1",BG434,0)</f>
        <v>0</v>
      </c>
      <c r="AB434" s="42">
        <f>IF(AP434="1",BH434,0)</f>
        <v>0</v>
      </c>
      <c r="AC434" s="42">
        <f>IF(AP434="7",BG434,0)</f>
        <v>0</v>
      </c>
      <c r="AD434" s="42">
        <f>IF(AP434="7",BH434,0)</f>
        <v>0</v>
      </c>
      <c r="AE434" s="42">
        <f>IF(AP434="2",BG434,0)</f>
        <v>0</v>
      </c>
      <c r="AF434" s="42">
        <f>IF(AP434="2",BH434,0)</f>
        <v>0</v>
      </c>
      <c r="AG434" s="42">
        <f>IF(AP434="0",BI434,0)</f>
        <v>0</v>
      </c>
      <c r="AH434" s="44" t="s">
        <v>304</v>
      </c>
      <c r="AI434" s="43">
        <f>IF(AM434=0,K434,0)</f>
        <v>0</v>
      </c>
      <c r="AJ434" s="43">
        <f>IF(AM434=0,K434,0)</f>
        <v>0</v>
      </c>
      <c r="AK434" s="43">
        <f>IF(AM434=20,K434,0)</f>
        <v>0</v>
      </c>
      <c r="AM434" s="42">
        <v>20</v>
      </c>
      <c r="AN434" s="42">
        <f>H434*1</f>
        <v>0</v>
      </c>
      <c r="AO434" s="42">
        <f>H434*(1-1)</f>
        <v>0</v>
      </c>
      <c r="AP434" s="46" t="s">
        <v>85</v>
      </c>
      <c r="AU434" s="42">
        <f>AV434+AW434</f>
        <v>0</v>
      </c>
      <c r="AV434" s="42">
        <f>G434*AN434</f>
        <v>0</v>
      </c>
      <c r="AW434" s="42">
        <f>G434*AO434</f>
        <v>0</v>
      </c>
      <c r="AX434" s="45" t="s">
        <v>84</v>
      </c>
      <c r="AY434" s="45" t="s">
        <v>303</v>
      </c>
      <c r="AZ434" s="44" t="s">
        <v>302</v>
      </c>
      <c r="BB434" s="42">
        <f>AV434+AW434</f>
        <v>0</v>
      </c>
      <c r="BC434" s="42">
        <f>H434/(100-BD434)*100</f>
        <v>0</v>
      </c>
      <c r="BD434" s="42">
        <v>0</v>
      </c>
      <c r="BE434" s="42">
        <f>M434</f>
        <v>6.3E-3</v>
      </c>
      <c r="BG434" s="43">
        <f>G434*AN434</f>
        <v>0</v>
      </c>
      <c r="BH434" s="43">
        <f>G434*AO434</f>
        <v>0</v>
      </c>
      <c r="BI434" s="43">
        <f>G434*H434</f>
        <v>0</v>
      </c>
      <c r="BJ434" s="43" t="s">
        <v>81</v>
      </c>
      <c r="BK434" s="42"/>
    </row>
    <row r="435" spans="1:63">
      <c r="A435" s="327" t="s">
        <v>315</v>
      </c>
      <c r="B435" s="327" t="s">
        <v>304</v>
      </c>
      <c r="C435" s="327" t="s">
        <v>132</v>
      </c>
      <c r="D435" s="486" t="s">
        <v>131</v>
      </c>
      <c r="E435" s="487"/>
      <c r="F435" s="327" t="s">
        <v>130</v>
      </c>
      <c r="G435" s="328">
        <v>1252.9000000000001</v>
      </c>
      <c r="H435" s="324">
        <v>0</v>
      </c>
      <c r="I435" s="328">
        <f>G435*AN435</f>
        <v>0</v>
      </c>
      <c r="J435" s="328">
        <f>G435*AO435</f>
        <v>0</v>
      </c>
      <c r="K435" s="328">
        <f>G435*H435</f>
        <v>0</v>
      </c>
      <c r="L435" s="328">
        <v>1E-3</v>
      </c>
      <c r="M435" s="328">
        <f>G435*L435</f>
        <v>1.2529000000000001</v>
      </c>
      <c r="N435" s="308"/>
      <c r="Y435" s="42">
        <f>IF(AP435="5",BI435,0)</f>
        <v>0</v>
      </c>
      <c r="AA435" s="42">
        <f>IF(AP435="1",BG435,0)</f>
        <v>0</v>
      </c>
      <c r="AB435" s="42">
        <f>IF(AP435="1",BH435,0)</f>
        <v>0</v>
      </c>
      <c r="AC435" s="42">
        <f>IF(AP435="7",BG435,0)</f>
        <v>0</v>
      </c>
      <c r="AD435" s="42">
        <f>IF(AP435="7",BH435,0)</f>
        <v>0</v>
      </c>
      <c r="AE435" s="42">
        <f>IF(AP435="2",BG435,0)</f>
        <v>0</v>
      </c>
      <c r="AF435" s="42">
        <f>IF(AP435="2",BH435,0)</f>
        <v>0</v>
      </c>
      <c r="AG435" s="42">
        <f>IF(AP435="0",BI435,0)</f>
        <v>0</v>
      </c>
      <c r="AH435" s="44" t="s">
        <v>304</v>
      </c>
      <c r="AI435" s="43">
        <f>IF(AM435=0,K435,0)</f>
        <v>0</v>
      </c>
      <c r="AJ435" s="43">
        <f>IF(AM435=0,K435,0)</f>
        <v>0</v>
      </c>
      <c r="AK435" s="43">
        <f>IF(AM435=20,K435,0)</f>
        <v>0</v>
      </c>
      <c r="AM435" s="42">
        <v>20</v>
      </c>
      <c r="AN435" s="42">
        <f>H435*1</f>
        <v>0</v>
      </c>
      <c r="AO435" s="42">
        <f>H435*(1-1)</f>
        <v>0</v>
      </c>
      <c r="AP435" s="46" t="s">
        <v>85</v>
      </c>
      <c r="AU435" s="42">
        <f>AV435+AW435</f>
        <v>0</v>
      </c>
      <c r="AV435" s="42">
        <f>G435*AN435</f>
        <v>0</v>
      </c>
      <c r="AW435" s="42">
        <f>G435*AO435</f>
        <v>0</v>
      </c>
      <c r="AX435" s="45" t="s">
        <v>84</v>
      </c>
      <c r="AY435" s="45" t="s">
        <v>303</v>
      </c>
      <c r="AZ435" s="44" t="s">
        <v>302</v>
      </c>
      <c r="BB435" s="42">
        <f>AV435+AW435</f>
        <v>0</v>
      </c>
      <c r="BC435" s="42">
        <f>H435/(100-BD435)*100</f>
        <v>0</v>
      </c>
      <c r="BD435" s="42">
        <v>0</v>
      </c>
      <c r="BE435" s="42">
        <f>M435</f>
        <v>1.2529000000000001</v>
      </c>
      <c r="BG435" s="43">
        <f>G435*AN435</f>
        <v>0</v>
      </c>
      <c r="BH435" s="43">
        <f>G435*AO435</f>
        <v>0</v>
      </c>
      <c r="BI435" s="43">
        <f>G435*H435</f>
        <v>0</v>
      </c>
      <c r="BJ435" s="43" t="s">
        <v>81</v>
      </c>
      <c r="BK435" s="42"/>
    </row>
    <row r="436" spans="1:63">
      <c r="A436" s="327" t="s">
        <v>314</v>
      </c>
      <c r="B436" s="327" t="s">
        <v>304</v>
      </c>
      <c r="C436" s="327" t="s">
        <v>288</v>
      </c>
      <c r="D436" s="486" t="s">
        <v>287</v>
      </c>
      <c r="E436" s="487"/>
      <c r="F436" s="327" t="s">
        <v>130</v>
      </c>
      <c r="G436" s="328">
        <v>313.2</v>
      </c>
      <c r="H436" s="324">
        <v>0</v>
      </c>
      <c r="I436" s="328">
        <f>G436*AN436</f>
        <v>0</v>
      </c>
      <c r="J436" s="328">
        <f>G436*AO436</f>
        <v>0</v>
      </c>
      <c r="K436" s="328">
        <f>G436*H436</f>
        <v>0</v>
      </c>
      <c r="L436" s="328">
        <v>1E-3</v>
      </c>
      <c r="M436" s="328">
        <f>G436*L436</f>
        <v>0.31319999999999998</v>
      </c>
      <c r="N436" s="308"/>
      <c r="Y436" s="42">
        <f>IF(AP436="5",BI436,0)</f>
        <v>0</v>
      </c>
      <c r="AA436" s="42">
        <f>IF(AP436="1",BG436,0)</f>
        <v>0</v>
      </c>
      <c r="AB436" s="42">
        <f>IF(AP436="1",BH436,0)</f>
        <v>0</v>
      </c>
      <c r="AC436" s="42">
        <f>IF(AP436="7",BG436,0)</f>
        <v>0</v>
      </c>
      <c r="AD436" s="42">
        <f>IF(AP436="7",BH436,0)</f>
        <v>0</v>
      </c>
      <c r="AE436" s="42">
        <f>IF(AP436="2",BG436,0)</f>
        <v>0</v>
      </c>
      <c r="AF436" s="42">
        <f>IF(AP436="2",BH436,0)</f>
        <v>0</v>
      </c>
      <c r="AG436" s="42">
        <f>IF(AP436="0",BI436,0)</f>
        <v>0</v>
      </c>
      <c r="AH436" s="44" t="s">
        <v>304</v>
      </c>
      <c r="AI436" s="43">
        <f>IF(AM436=0,K436,0)</f>
        <v>0</v>
      </c>
      <c r="AJ436" s="43">
        <f>IF(AM436=0,K436,0)</f>
        <v>0</v>
      </c>
      <c r="AK436" s="43">
        <f>IF(AM436=20,K436,0)</f>
        <v>0</v>
      </c>
      <c r="AM436" s="42">
        <v>20</v>
      </c>
      <c r="AN436" s="42">
        <f>H436*1</f>
        <v>0</v>
      </c>
      <c r="AO436" s="42">
        <f>H436*(1-1)</f>
        <v>0</v>
      </c>
      <c r="AP436" s="46" t="s">
        <v>85</v>
      </c>
      <c r="AU436" s="42">
        <f>AV436+AW436</f>
        <v>0</v>
      </c>
      <c r="AV436" s="42">
        <f>G436*AN436</f>
        <v>0</v>
      </c>
      <c r="AW436" s="42">
        <f>G436*AO436</f>
        <v>0</v>
      </c>
      <c r="AX436" s="45" t="s">
        <v>84</v>
      </c>
      <c r="AY436" s="45" t="s">
        <v>303</v>
      </c>
      <c r="AZ436" s="44" t="s">
        <v>302</v>
      </c>
      <c r="BB436" s="42">
        <f>AV436+AW436</f>
        <v>0</v>
      </c>
      <c r="BC436" s="42">
        <f>H436/(100-BD436)*100</f>
        <v>0</v>
      </c>
      <c r="BD436" s="42">
        <v>0</v>
      </c>
      <c r="BE436" s="42">
        <f>M436</f>
        <v>0.31319999999999998</v>
      </c>
      <c r="BG436" s="43">
        <f>G436*AN436</f>
        <v>0</v>
      </c>
      <c r="BH436" s="43">
        <f>G436*AO436</f>
        <v>0</v>
      </c>
      <c r="BI436" s="43">
        <f>G436*H436</f>
        <v>0</v>
      </c>
      <c r="BJ436" s="43" t="s">
        <v>81</v>
      </c>
      <c r="BK436" s="42"/>
    </row>
    <row r="437" spans="1:63" ht="38.450000000000003" customHeight="1">
      <c r="A437" s="325"/>
      <c r="B437" s="325"/>
      <c r="C437" s="326" t="s">
        <v>79</v>
      </c>
      <c r="D437" s="484" t="s">
        <v>313</v>
      </c>
      <c r="E437" s="485"/>
      <c r="F437" s="485"/>
      <c r="G437" s="485"/>
      <c r="H437" s="485"/>
      <c r="I437" s="485"/>
      <c r="J437" s="485"/>
      <c r="K437" s="485"/>
      <c r="L437" s="485"/>
      <c r="M437" s="485"/>
      <c r="N437" s="308"/>
    </row>
    <row r="438" spans="1:63">
      <c r="A438" s="327" t="s">
        <v>312</v>
      </c>
      <c r="B438" s="327" t="s">
        <v>304</v>
      </c>
      <c r="C438" s="327" t="s">
        <v>284</v>
      </c>
      <c r="D438" s="486" t="s">
        <v>283</v>
      </c>
      <c r="E438" s="487"/>
      <c r="F438" s="327" t="s">
        <v>130</v>
      </c>
      <c r="G438" s="328">
        <v>313.2</v>
      </c>
      <c r="H438" s="324">
        <v>0</v>
      </c>
      <c r="I438" s="328">
        <f>G438*AN438</f>
        <v>0</v>
      </c>
      <c r="J438" s="328">
        <f>G438*AO438</f>
        <v>0</v>
      </c>
      <c r="K438" s="328">
        <f>G438*H438</f>
        <v>0</v>
      </c>
      <c r="L438" s="328">
        <v>0</v>
      </c>
      <c r="M438" s="328">
        <f>G438*L438</f>
        <v>0</v>
      </c>
      <c r="N438" s="308"/>
      <c r="Y438" s="42">
        <f>IF(AP438="5",BI438,0)</f>
        <v>0</v>
      </c>
      <c r="AA438" s="42">
        <f>IF(AP438="1",BG438,0)</f>
        <v>0</v>
      </c>
      <c r="AB438" s="42">
        <f>IF(AP438="1",BH438,0)</f>
        <v>0</v>
      </c>
      <c r="AC438" s="42">
        <f>IF(AP438="7",BG438,0)</f>
        <v>0</v>
      </c>
      <c r="AD438" s="42">
        <f>IF(AP438="7",BH438,0)</f>
        <v>0</v>
      </c>
      <c r="AE438" s="42">
        <f>IF(AP438="2",BG438,0)</f>
        <v>0</v>
      </c>
      <c r="AF438" s="42">
        <f>IF(AP438="2",BH438,0)</f>
        <v>0</v>
      </c>
      <c r="AG438" s="42">
        <f>IF(AP438="0",BI438,0)</f>
        <v>0</v>
      </c>
      <c r="AH438" s="44" t="s">
        <v>304</v>
      </c>
      <c r="AI438" s="43">
        <f>IF(AM438=0,K438,0)</f>
        <v>0</v>
      </c>
      <c r="AJ438" s="43">
        <f>IF(AM438=0,K438,0)</f>
        <v>0</v>
      </c>
      <c r="AK438" s="43">
        <f>IF(AM438=20,K438,0)</f>
        <v>0</v>
      </c>
      <c r="AM438" s="42">
        <v>20</v>
      </c>
      <c r="AN438" s="42">
        <f>H438*1</f>
        <v>0</v>
      </c>
      <c r="AO438" s="42">
        <f>H438*(1-1)</f>
        <v>0</v>
      </c>
      <c r="AP438" s="46" t="s">
        <v>85</v>
      </c>
      <c r="AU438" s="42">
        <f>AV438+AW438</f>
        <v>0</v>
      </c>
      <c r="AV438" s="42">
        <f>G438*AN438</f>
        <v>0</v>
      </c>
      <c r="AW438" s="42">
        <f>G438*AO438</f>
        <v>0</v>
      </c>
      <c r="AX438" s="45" t="s">
        <v>84</v>
      </c>
      <c r="AY438" s="45" t="s">
        <v>303</v>
      </c>
      <c r="AZ438" s="44" t="s">
        <v>302</v>
      </c>
      <c r="BB438" s="42">
        <f>AV438+AW438</f>
        <v>0</v>
      </c>
      <c r="BC438" s="42">
        <f>H438/(100-BD438)*100</f>
        <v>0</v>
      </c>
      <c r="BD438" s="42">
        <v>0</v>
      </c>
      <c r="BE438" s="42">
        <f>M438</f>
        <v>0</v>
      </c>
      <c r="BG438" s="43">
        <f>G438*AN438</f>
        <v>0</v>
      </c>
      <c r="BH438" s="43">
        <f>G438*AO438</f>
        <v>0</v>
      </c>
      <c r="BI438" s="43">
        <f>G438*H438</f>
        <v>0</v>
      </c>
      <c r="BJ438" s="43" t="s">
        <v>81</v>
      </c>
      <c r="BK438" s="42"/>
    </row>
    <row r="439" spans="1:63">
      <c r="A439" s="327" t="s">
        <v>311</v>
      </c>
      <c r="B439" s="327" t="s">
        <v>304</v>
      </c>
      <c r="C439" s="327" t="s">
        <v>310</v>
      </c>
      <c r="D439" s="486" t="s">
        <v>309</v>
      </c>
      <c r="E439" s="487"/>
      <c r="F439" s="327" t="s">
        <v>122</v>
      </c>
      <c r="G439" s="328">
        <v>422.29</v>
      </c>
      <c r="H439" s="324">
        <v>0</v>
      </c>
      <c r="I439" s="328">
        <f>G439*AN439</f>
        <v>0</v>
      </c>
      <c r="J439" s="328">
        <f>G439*AO439</f>
        <v>0</v>
      </c>
      <c r="K439" s="328">
        <f>G439*H439</f>
        <v>0</v>
      </c>
      <c r="L439" s="328">
        <v>1.67</v>
      </c>
      <c r="M439" s="328">
        <f>G439*L439</f>
        <v>705.22429999999997</v>
      </c>
      <c r="N439" s="308"/>
      <c r="Y439" s="42">
        <f>IF(AP439="5",BI439,0)</f>
        <v>0</v>
      </c>
      <c r="AA439" s="42">
        <f>IF(AP439="1",BG439,0)</f>
        <v>0</v>
      </c>
      <c r="AB439" s="42">
        <f>IF(AP439="1",BH439,0)</f>
        <v>0</v>
      </c>
      <c r="AC439" s="42">
        <f>IF(AP439="7",BG439,0)</f>
        <v>0</v>
      </c>
      <c r="AD439" s="42">
        <f>IF(AP439="7",BH439,0)</f>
        <v>0</v>
      </c>
      <c r="AE439" s="42">
        <f>IF(AP439="2",BG439,0)</f>
        <v>0</v>
      </c>
      <c r="AF439" s="42">
        <f>IF(AP439="2",BH439,0)</f>
        <v>0</v>
      </c>
      <c r="AG439" s="42">
        <f>IF(AP439="0",BI439,0)</f>
        <v>0</v>
      </c>
      <c r="AH439" s="44" t="s">
        <v>304</v>
      </c>
      <c r="AI439" s="43">
        <f>IF(AM439=0,K439,0)</f>
        <v>0</v>
      </c>
      <c r="AJ439" s="43">
        <f>IF(AM439=0,K439,0)</f>
        <v>0</v>
      </c>
      <c r="AK439" s="43">
        <f>IF(AM439=20,K439,0)</f>
        <v>0</v>
      </c>
      <c r="AM439" s="42">
        <v>20</v>
      </c>
      <c r="AN439" s="42">
        <f>H439*1</f>
        <v>0</v>
      </c>
      <c r="AO439" s="42">
        <f>H439*(1-1)</f>
        <v>0</v>
      </c>
      <c r="AP439" s="46" t="s">
        <v>85</v>
      </c>
      <c r="AU439" s="42">
        <f>AV439+AW439</f>
        <v>0</v>
      </c>
      <c r="AV439" s="42">
        <f>G439*AN439</f>
        <v>0</v>
      </c>
      <c r="AW439" s="42">
        <f>G439*AO439</f>
        <v>0</v>
      </c>
      <c r="AX439" s="45" t="s">
        <v>84</v>
      </c>
      <c r="AY439" s="45" t="s">
        <v>303</v>
      </c>
      <c r="AZ439" s="44" t="s">
        <v>302</v>
      </c>
      <c r="BB439" s="42">
        <f>AV439+AW439</f>
        <v>0</v>
      </c>
      <c r="BC439" s="42">
        <f>H439/(100-BD439)*100</f>
        <v>0</v>
      </c>
      <c r="BD439" s="42">
        <v>0</v>
      </c>
      <c r="BE439" s="42">
        <f>M439</f>
        <v>705.22429999999997</v>
      </c>
      <c r="BG439" s="43">
        <f>G439*AN439</f>
        <v>0</v>
      </c>
      <c r="BH439" s="43">
        <f>G439*AO439</f>
        <v>0</v>
      </c>
      <c r="BI439" s="43">
        <f>G439*H439</f>
        <v>0</v>
      </c>
      <c r="BJ439" s="43" t="s">
        <v>81</v>
      </c>
      <c r="BK439" s="42"/>
    </row>
    <row r="440" spans="1:63" ht="38.450000000000003" customHeight="1">
      <c r="A440" s="325"/>
      <c r="B440" s="325"/>
      <c r="C440" s="326" t="s">
        <v>79</v>
      </c>
      <c r="D440" s="484" t="s">
        <v>308</v>
      </c>
      <c r="E440" s="485"/>
      <c r="F440" s="485"/>
      <c r="G440" s="485"/>
      <c r="H440" s="485"/>
      <c r="I440" s="485"/>
      <c r="J440" s="485"/>
      <c r="K440" s="485"/>
      <c r="L440" s="485"/>
      <c r="M440" s="485"/>
      <c r="N440" s="308"/>
    </row>
    <row r="441" spans="1:63">
      <c r="A441" s="327" t="s">
        <v>307</v>
      </c>
      <c r="B441" s="327" t="s">
        <v>304</v>
      </c>
      <c r="C441" s="327" t="s">
        <v>306</v>
      </c>
      <c r="D441" s="486" t="s">
        <v>305</v>
      </c>
      <c r="E441" s="487"/>
      <c r="F441" s="327" t="s">
        <v>122</v>
      </c>
      <c r="G441" s="328">
        <v>1052.5999999999999</v>
      </c>
      <c r="H441" s="324">
        <v>0</v>
      </c>
      <c r="I441" s="328">
        <f>G441*AN441</f>
        <v>0</v>
      </c>
      <c r="J441" s="328">
        <f>G441*AO441</f>
        <v>0</v>
      </c>
      <c r="K441" s="328">
        <f>G441*H441</f>
        <v>0</v>
      </c>
      <c r="L441" s="328">
        <v>1.67</v>
      </c>
      <c r="M441" s="328">
        <f>G441*L441</f>
        <v>1757.8419999999999</v>
      </c>
      <c r="N441" s="308"/>
      <c r="Y441" s="42">
        <f>IF(AP441="5",BI441,0)</f>
        <v>0</v>
      </c>
      <c r="AA441" s="42">
        <f>IF(AP441="1",BG441,0)</f>
        <v>0</v>
      </c>
      <c r="AB441" s="42">
        <f>IF(AP441="1",BH441,0)</f>
        <v>0</v>
      </c>
      <c r="AC441" s="42">
        <f>IF(AP441="7",BG441,0)</f>
        <v>0</v>
      </c>
      <c r="AD441" s="42">
        <f>IF(AP441="7",BH441,0)</f>
        <v>0</v>
      </c>
      <c r="AE441" s="42">
        <f>IF(AP441="2",BG441,0)</f>
        <v>0</v>
      </c>
      <c r="AF441" s="42">
        <f>IF(AP441="2",BH441,0)</f>
        <v>0</v>
      </c>
      <c r="AG441" s="42">
        <f>IF(AP441="0",BI441,0)</f>
        <v>0</v>
      </c>
      <c r="AH441" s="44" t="s">
        <v>304</v>
      </c>
      <c r="AI441" s="43">
        <f>IF(AM441=0,K441,0)</f>
        <v>0</v>
      </c>
      <c r="AJ441" s="43">
        <f>IF(AM441=0,K441,0)</f>
        <v>0</v>
      </c>
      <c r="AK441" s="43">
        <f>IF(AM441=20,K441,0)</f>
        <v>0</v>
      </c>
      <c r="AM441" s="42">
        <v>20</v>
      </c>
      <c r="AN441" s="42">
        <f>H441*1</f>
        <v>0</v>
      </c>
      <c r="AO441" s="42">
        <f>H441*(1-1)</f>
        <v>0</v>
      </c>
      <c r="AP441" s="46" t="s">
        <v>85</v>
      </c>
      <c r="AU441" s="42">
        <f>AV441+AW441</f>
        <v>0</v>
      </c>
      <c r="AV441" s="42">
        <f>G441*AN441</f>
        <v>0</v>
      </c>
      <c r="AW441" s="42">
        <f>G441*AO441</f>
        <v>0</v>
      </c>
      <c r="AX441" s="45" t="s">
        <v>84</v>
      </c>
      <c r="AY441" s="45" t="s">
        <v>303</v>
      </c>
      <c r="AZ441" s="44" t="s">
        <v>302</v>
      </c>
      <c r="BB441" s="42">
        <f>AV441+AW441</f>
        <v>0</v>
      </c>
      <c r="BC441" s="42">
        <f>H441/(100-BD441)*100</f>
        <v>0</v>
      </c>
      <c r="BD441" s="42">
        <v>0</v>
      </c>
      <c r="BE441" s="42">
        <f>M441</f>
        <v>1757.8419999999999</v>
      </c>
      <c r="BG441" s="43">
        <f>G441*AN441</f>
        <v>0</v>
      </c>
      <c r="BH441" s="43">
        <f>G441*AO441</f>
        <v>0</v>
      </c>
      <c r="BI441" s="43">
        <f>G441*H441</f>
        <v>0</v>
      </c>
      <c r="BJ441" s="43" t="s">
        <v>81</v>
      </c>
      <c r="BK441" s="42"/>
    </row>
    <row r="442" spans="1:63" ht="51.4" customHeight="1">
      <c r="A442" s="325"/>
      <c r="B442" s="325"/>
      <c r="C442" s="326" t="s">
        <v>79</v>
      </c>
      <c r="D442" s="484" t="s">
        <v>301</v>
      </c>
      <c r="E442" s="485"/>
      <c r="F442" s="485"/>
      <c r="G442" s="485"/>
      <c r="H442" s="485"/>
      <c r="I442" s="485"/>
      <c r="J442" s="485"/>
      <c r="K442" s="485"/>
      <c r="L442" s="485"/>
      <c r="M442" s="485"/>
      <c r="N442" s="308"/>
    </row>
    <row r="443" spans="1:63">
      <c r="A443" s="315"/>
      <c r="B443" s="316" t="s">
        <v>282</v>
      </c>
      <c r="C443" s="316"/>
      <c r="D443" s="489" t="s">
        <v>300</v>
      </c>
      <c r="E443" s="490"/>
      <c r="F443" s="315" t="s">
        <v>89</v>
      </c>
      <c r="G443" s="315" t="s">
        <v>89</v>
      </c>
      <c r="H443" s="315" t="s">
        <v>89</v>
      </c>
      <c r="I443" s="317">
        <f>I444+I447+I449</f>
        <v>0</v>
      </c>
      <c r="J443" s="317">
        <f>J444+J447+J449</f>
        <v>0</v>
      </c>
      <c r="K443" s="317">
        <f>K444+K447+K449</f>
        <v>0</v>
      </c>
      <c r="L443" s="318"/>
      <c r="M443" s="317">
        <f>M444+M447+M449</f>
        <v>8.7509999999999994</v>
      </c>
      <c r="N443" s="308"/>
    </row>
    <row r="444" spans="1:63">
      <c r="A444" s="319"/>
      <c r="B444" s="320" t="s">
        <v>282</v>
      </c>
      <c r="C444" s="320" t="s">
        <v>213</v>
      </c>
      <c r="D444" s="491" t="s">
        <v>212</v>
      </c>
      <c r="E444" s="492"/>
      <c r="F444" s="319" t="s">
        <v>89</v>
      </c>
      <c r="G444" s="319" t="s">
        <v>89</v>
      </c>
      <c r="H444" s="319" t="s">
        <v>89</v>
      </c>
      <c r="I444" s="321">
        <f>SUM(I445:I446)</f>
        <v>0</v>
      </c>
      <c r="J444" s="321">
        <f>SUM(J445:J446)</f>
        <v>0</v>
      </c>
      <c r="K444" s="321">
        <f>SUM(K445:K446)</f>
        <v>0</v>
      </c>
      <c r="L444" s="322"/>
      <c r="M444" s="321">
        <f>SUM(M445:M446)</f>
        <v>8.6839999999999993</v>
      </c>
      <c r="N444" s="308"/>
      <c r="AH444" s="44" t="s">
        <v>282</v>
      </c>
      <c r="AR444" s="47">
        <f>SUM(AI445:AI446)</f>
        <v>0</v>
      </c>
      <c r="AS444" s="47">
        <f>SUM(AJ445:AJ446)</f>
        <v>0</v>
      </c>
      <c r="AT444" s="47">
        <f>SUM(AK445:AK446)</f>
        <v>0</v>
      </c>
    </row>
    <row r="445" spans="1:63">
      <c r="A445" s="323" t="s">
        <v>299</v>
      </c>
      <c r="B445" s="323" t="s">
        <v>282</v>
      </c>
      <c r="C445" s="323" t="s">
        <v>298</v>
      </c>
      <c r="D445" s="496" t="s">
        <v>297</v>
      </c>
      <c r="E445" s="497"/>
      <c r="F445" s="323" t="s">
        <v>293</v>
      </c>
      <c r="G445" s="324">
        <v>0.26</v>
      </c>
      <c r="H445" s="324">
        <v>0</v>
      </c>
      <c r="I445" s="324">
        <f>G445*AN445</f>
        <v>0</v>
      </c>
      <c r="J445" s="324">
        <f>G445*AO445</f>
        <v>0</v>
      </c>
      <c r="K445" s="324">
        <f>G445*H445</f>
        <v>0</v>
      </c>
      <c r="L445" s="324">
        <v>33.4</v>
      </c>
      <c r="M445" s="324">
        <f>G445*L445</f>
        <v>8.6839999999999993</v>
      </c>
      <c r="N445" s="308"/>
      <c r="Y445" s="42">
        <f>IF(AP445="5",BI445,0)</f>
        <v>0</v>
      </c>
      <c r="AA445" s="42">
        <f>IF(AP445="1",BG445,0)</f>
        <v>0</v>
      </c>
      <c r="AB445" s="42">
        <f>IF(AP445="1",BH445,0)</f>
        <v>0</v>
      </c>
      <c r="AC445" s="42">
        <f>IF(AP445="7",BG445,0)</f>
        <v>0</v>
      </c>
      <c r="AD445" s="42">
        <f>IF(AP445="7",BH445,0)</f>
        <v>0</v>
      </c>
      <c r="AE445" s="42">
        <f>IF(AP445="2",BG445,0)</f>
        <v>0</v>
      </c>
      <c r="AF445" s="42">
        <f>IF(AP445="2",BH445,0)</f>
        <v>0</v>
      </c>
      <c r="AG445" s="42">
        <f>IF(AP445="0",BI445,0)</f>
        <v>0</v>
      </c>
      <c r="AH445" s="44" t="s">
        <v>282</v>
      </c>
      <c r="AI445" s="48">
        <f>IF(AM445=0,K445,0)</f>
        <v>0</v>
      </c>
      <c r="AJ445" s="48">
        <f>IF(AM445=0,K445,0)</f>
        <v>0</v>
      </c>
      <c r="AK445" s="48">
        <f>IF(AM445=20,K445,0)</f>
        <v>0</v>
      </c>
      <c r="AM445" s="42">
        <v>20</v>
      </c>
      <c r="AN445" s="42">
        <f>H445*0.204177469825659</f>
        <v>0</v>
      </c>
      <c r="AO445" s="42">
        <f>H445*(1-0.204177469825659)</f>
        <v>0</v>
      </c>
      <c r="AP445" s="49" t="s">
        <v>94</v>
      </c>
      <c r="AU445" s="42">
        <f>AV445+AW445</f>
        <v>0</v>
      </c>
      <c r="AV445" s="42">
        <f>G445*AN445</f>
        <v>0</v>
      </c>
      <c r="AW445" s="42">
        <f>G445*AO445</f>
        <v>0</v>
      </c>
      <c r="AX445" s="45" t="s">
        <v>165</v>
      </c>
      <c r="AY445" s="45" t="s">
        <v>292</v>
      </c>
      <c r="AZ445" s="44" t="s">
        <v>280</v>
      </c>
      <c r="BB445" s="42">
        <f>AV445+AW445</f>
        <v>0</v>
      </c>
      <c r="BC445" s="42">
        <f>H445/(100-BD445)*100</f>
        <v>0</v>
      </c>
      <c r="BD445" s="42">
        <v>0</v>
      </c>
      <c r="BE445" s="42">
        <f>M445</f>
        <v>8.6839999999999993</v>
      </c>
      <c r="BG445" s="48">
        <f>G445*AN445</f>
        <v>0</v>
      </c>
      <c r="BH445" s="48">
        <f>G445*AO445</f>
        <v>0</v>
      </c>
      <c r="BI445" s="48">
        <f>G445*H445</f>
        <v>0</v>
      </c>
      <c r="BJ445" s="48" t="s">
        <v>91</v>
      </c>
      <c r="BK445" s="42">
        <v>18</v>
      </c>
    </row>
    <row r="446" spans="1:63">
      <c r="A446" s="323" t="s">
        <v>296</v>
      </c>
      <c r="B446" s="323" t="s">
        <v>282</v>
      </c>
      <c r="C446" s="323" t="s">
        <v>295</v>
      </c>
      <c r="D446" s="496" t="s">
        <v>294</v>
      </c>
      <c r="E446" s="497"/>
      <c r="F446" s="323" t="s">
        <v>293</v>
      </c>
      <c r="G446" s="324">
        <v>0.26</v>
      </c>
      <c r="H446" s="324">
        <v>0</v>
      </c>
      <c r="I446" s="324">
        <f>G446*AN446</f>
        <v>0</v>
      </c>
      <c r="J446" s="324">
        <f>G446*AO446</f>
        <v>0</v>
      </c>
      <c r="K446" s="324">
        <f>G446*H446</f>
        <v>0</v>
      </c>
      <c r="L446" s="324">
        <v>0</v>
      </c>
      <c r="M446" s="324">
        <f>G446*L446</f>
        <v>0</v>
      </c>
      <c r="N446" s="308"/>
      <c r="Y446" s="42">
        <f>IF(AP446="5",BI446,0)</f>
        <v>0</v>
      </c>
      <c r="AA446" s="42">
        <f>IF(AP446="1",BG446,0)</f>
        <v>0</v>
      </c>
      <c r="AB446" s="42">
        <f>IF(AP446="1",BH446,0)</f>
        <v>0</v>
      </c>
      <c r="AC446" s="42">
        <f>IF(AP446="7",BG446,0)</f>
        <v>0</v>
      </c>
      <c r="AD446" s="42">
        <f>IF(AP446="7",BH446,0)</f>
        <v>0</v>
      </c>
      <c r="AE446" s="42">
        <f>IF(AP446="2",BG446,0)</f>
        <v>0</v>
      </c>
      <c r="AF446" s="42">
        <f>IF(AP446="2",BH446,0)</f>
        <v>0</v>
      </c>
      <c r="AG446" s="42">
        <f>IF(AP446="0",BI446,0)</f>
        <v>0</v>
      </c>
      <c r="AH446" s="44" t="s">
        <v>282</v>
      </c>
      <c r="AI446" s="48">
        <f>IF(AM446=0,K446,0)</f>
        <v>0</v>
      </c>
      <c r="AJ446" s="48">
        <f>IF(AM446=0,K446,0)</f>
        <v>0</v>
      </c>
      <c r="AK446" s="48">
        <f>IF(AM446=20,K446,0)</f>
        <v>0</v>
      </c>
      <c r="AM446" s="42">
        <v>20</v>
      </c>
      <c r="AN446" s="42">
        <f>H446*0</f>
        <v>0</v>
      </c>
      <c r="AO446" s="42">
        <f>H446*(1-0)</f>
        <v>0</v>
      </c>
      <c r="AP446" s="49" t="s">
        <v>94</v>
      </c>
      <c r="AU446" s="42">
        <f>AV446+AW446</f>
        <v>0</v>
      </c>
      <c r="AV446" s="42">
        <f>G446*AN446</f>
        <v>0</v>
      </c>
      <c r="AW446" s="42">
        <f>G446*AO446</f>
        <v>0</v>
      </c>
      <c r="AX446" s="45" t="s">
        <v>165</v>
      </c>
      <c r="AY446" s="45" t="s">
        <v>292</v>
      </c>
      <c r="AZ446" s="44" t="s">
        <v>280</v>
      </c>
      <c r="BB446" s="42">
        <f>AV446+AW446</f>
        <v>0</v>
      </c>
      <c r="BC446" s="42">
        <f>H446/(100-BD446)*100</f>
        <v>0</v>
      </c>
      <c r="BD446" s="42">
        <v>0</v>
      </c>
      <c r="BE446" s="42">
        <f>M446</f>
        <v>0</v>
      </c>
      <c r="BG446" s="48">
        <f>G446*AN446</f>
        <v>0</v>
      </c>
      <c r="BH446" s="48">
        <f>G446*AO446</f>
        <v>0</v>
      </c>
      <c r="BI446" s="48">
        <f>G446*H446</f>
        <v>0</v>
      </c>
      <c r="BJ446" s="48" t="s">
        <v>91</v>
      </c>
      <c r="BK446" s="42">
        <v>18</v>
      </c>
    </row>
    <row r="447" spans="1:63">
      <c r="A447" s="319"/>
      <c r="B447" s="320" t="s">
        <v>282</v>
      </c>
      <c r="C447" s="320" t="s">
        <v>146</v>
      </c>
      <c r="D447" s="491" t="s">
        <v>154</v>
      </c>
      <c r="E447" s="492"/>
      <c r="F447" s="319" t="s">
        <v>89</v>
      </c>
      <c r="G447" s="319" t="s">
        <v>89</v>
      </c>
      <c r="H447" s="319" t="s">
        <v>89</v>
      </c>
      <c r="I447" s="321">
        <f>SUM(I448:I448)</f>
        <v>0</v>
      </c>
      <c r="J447" s="321">
        <f>SUM(J448:J448)</f>
        <v>0</v>
      </c>
      <c r="K447" s="321">
        <f>SUM(K448:K448)</f>
        <v>0</v>
      </c>
      <c r="L447" s="322"/>
      <c r="M447" s="321">
        <f>SUM(M448:M448)</f>
        <v>0</v>
      </c>
      <c r="N447" s="308"/>
      <c r="AH447" s="44" t="s">
        <v>282</v>
      </c>
      <c r="AR447" s="47">
        <f>SUM(AI448:AI448)</f>
        <v>0</v>
      </c>
      <c r="AS447" s="47">
        <f>SUM(AJ448:AJ448)</f>
        <v>0</v>
      </c>
      <c r="AT447" s="47">
        <f>SUM(AK448:AK448)</f>
        <v>0</v>
      </c>
    </row>
    <row r="448" spans="1:63">
      <c r="A448" s="323" t="s">
        <v>291</v>
      </c>
      <c r="B448" s="323" t="s">
        <v>282</v>
      </c>
      <c r="C448" s="323" t="s">
        <v>152</v>
      </c>
      <c r="D448" s="496" t="s">
        <v>151</v>
      </c>
      <c r="E448" s="497"/>
      <c r="F448" s="323" t="s">
        <v>150</v>
      </c>
      <c r="G448" s="324">
        <v>8.8000000000000007</v>
      </c>
      <c r="H448" s="324">
        <v>0</v>
      </c>
      <c r="I448" s="324">
        <f>G448*AN448</f>
        <v>0</v>
      </c>
      <c r="J448" s="324">
        <f>G448*AO448</f>
        <v>0</v>
      </c>
      <c r="K448" s="324">
        <f>G448*H448</f>
        <v>0</v>
      </c>
      <c r="L448" s="324">
        <v>0</v>
      </c>
      <c r="M448" s="324">
        <f>G448*L448</f>
        <v>0</v>
      </c>
      <c r="N448" s="308"/>
      <c r="Y448" s="42">
        <f>IF(AP448="5",BI448,0)</f>
        <v>0</v>
      </c>
      <c r="AA448" s="42">
        <f>IF(AP448="1",BG448,0)</f>
        <v>0</v>
      </c>
      <c r="AB448" s="42">
        <f>IF(AP448="1",BH448,0)</f>
        <v>0</v>
      </c>
      <c r="AC448" s="42">
        <f>IF(AP448="7",BG448,0)</f>
        <v>0</v>
      </c>
      <c r="AD448" s="42">
        <f>IF(AP448="7",BH448,0)</f>
        <v>0</v>
      </c>
      <c r="AE448" s="42">
        <f>IF(AP448="2",BG448,0)</f>
        <v>0</v>
      </c>
      <c r="AF448" s="42">
        <f>IF(AP448="2",BH448,0)</f>
        <v>0</v>
      </c>
      <c r="AG448" s="42">
        <f>IF(AP448="0",BI448,0)</f>
        <v>0</v>
      </c>
      <c r="AH448" s="44" t="s">
        <v>282</v>
      </c>
      <c r="AI448" s="48">
        <f>IF(AM448=0,K448,0)</f>
        <v>0</v>
      </c>
      <c r="AJ448" s="48">
        <f>IF(AM448=0,K448,0)</f>
        <v>0</v>
      </c>
      <c r="AK448" s="48">
        <f>IF(AM448=20,K448,0)</f>
        <v>0</v>
      </c>
      <c r="AM448" s="42">
        <v>20</v>
      </c>
      <c r="AN448" s="42">
        <f>H448*0</f>
        <v>0</v>
      </c>
      <c r="AO448" s="42">
        <f>H448*(1-0)</f>
        <v>0</v>
      </c>
      <c r="AP448" s="49" t="s">
        <v>149</v>
      </c>
      <c r="AU448" s="42">
        <f>AV448+AW448</f>
        <v>0</v>
      </c>
      <c r="AV448" s="42">
        <f>G448*AN448</f>
        <v>0</v>
      </c>
      <c r="AW448" s="42">
        <f>G448*AO448</f>
        <v>0</v>
      </c>
      <c r="AX448" s="45" t="s">
        <v>148</v>
      </c>
      <c r="AY448" s="45" t="s">
        <v>290</v>
      </c>
      <c r="AZ448" s="44" t="s">
        <v>280</v>
      </c>
      <c r="BB448" s="42">
        <f>AV448+AW448</f>
        <v>0</v>
      </c>
      <c r="BC448" s="42">
        <f>H448/(100-BD448)*100</f>
        <v>0</v>
      </c>
      <c r="BD448" s="42">
        <v>0</v>
      </c>
      <c r="BE448" s="42">
        <f>M448</f>
        <v>0</v>
      </c>
      <c r="BG448" s="48">
        <f>G448*AN448</f>
        <v>0</v>
      </c>
      <c r="BH448" s="48">
        <f>G448*AO448</f>
        <v>0</v>
      </c>
      <c r="BI448" s="48">
        <f>G448*H448</f>
        <v>0</v>
      </c>
      <c r="BJ448" s="48" t="s">
        <v>91</v>
      </c>
      <c r="BK448" s="42" t="s">
        <v>146</v>
      </c>
    </row>
    <row r="449" spans="1:63">
      <c r="A449" s="319"/>
      <c r="B449" s="320" t="s">
        <v>282</v>
      </c>
      <c r="C449" s="320"/>
      <c r="D449" s="491" t="s">
        <v>61</v>
      </c>
      <c r="E449" s="492"/>
      <c r="F449" s="319" t="s">
        <v>89</v>
      </c>
      <c r="G449" s="319" t="s">
        <v>89</v>
      </c>
      <c r="H449" s="319" t="s">
        <v>89</v>
      </c>
      <c r="I449" s="321">
        <f>SUM(I450:I452)</f>
        <v>0</v>
      </c>
      <c r="J449" s="321">
        <f>SUM(J450:J452)</f>
        <v>0</v>
      </c>
      <c r="K449" s="321">
        <f>SUM(K450:K452)</f>
        <v>0</v>
      </c>
      <c r="L449" s="322"/>
      <c r="M449" s="321">
        <f>SUM(M450:M452)</f>
        <v>6.7000000000000004E-2</v>
      </c>
      <c r="N449" s="308"/>
      <c r="AH449" s="44" t="s">
        <v>282</v>
      </c>
      <c r="AR449" s="47">
        <f>SUM(AI450:AI452)</f>
        <v>0</v>
      </c>
      <c r="AS449" s="47">
        <f>SUM(AJ450:AJ452)</f>
        <v>0</v>
      </c>
      <c r="AT449" s="47">
        <f>SUM(AK450:AK452)</f>
        <v>0</v>
      </c>
    </row>
    <row r="450" spans="1:63">
      <c r="A450" s="327" t="s">
        <v>289</v>
      </c>
      <c r="B450" s="327" t="s">
        <v>282</v>
      </c>
      <c r="C450" s="327" t="s">
        <v>288</v>
      </c>
      <c r="D450" s="486" t="s">
        <v>287</v>
      </c>
      <c r="E450" s="487"/>
      <c r="F450" s="327" t="s">
        <v>130</v>
      </c>
      <c r="G450" s="328">
        <v>67</v>
      </c>
      <c r="H450" s="324">
        <v>0</v>
      </c>
      <c r="I450" s="328">
        <f>G450*AN450</f>
        <v>0</v>
      </c>
      <c r="J450" s="328">
        <f>G450*AO450</f>
        <v>0</v>
      </c>
      <c r="K450" s="328">
        <f>G450*H450</f>
        <v>0</v>
      </c>
      <c r="L450" s="328">
        <v>1E-3</v>
      </c>
      <c r="M450" s="328">
        <f>G450*L450</f>
        <v>6.7000000000000004E-2</v>
      </c>
      <c r="N450" s="308"/>
      <c r="Y450" s="42">
        <f>IF(AP450="5",BI450,0)</f>
        <v>0</v>
      </c>
      <c r="AA450" s="42">
        <f>IF(AP450="1",BG450,0)</f>
        <v>0</v>
      </c>
      <c r="AB450" s="42">
        <f>IF(AP450="1",BH450,0)</f>
        <v>0</v>
      </c>
      <c r="AC450" s="42">
        <f>IF(AP450="7",BG450,0)</f>
        <v>0</v>
      </c>
      <c r="AD450" s="42">
        <f>IF(AP450="7",BH450,0)</f>
        <v>0</v>
      </c>
      <c r="AE450" s="42">
        <f>IF(AP450="2",BG450,0)</f>
        <v>0</v>
      </c>
      <c r="AF450" s="42">
        <f>IF(AP450="2",BH450,0)</f>
        <v>0</v>
      </c>
      <c r="AG450" s="42">
        <f>IF(AP450="0",BI450,0)</f>
        <v>0</v>
      </c>
      <c r="AH450" s="44" t="s">
        <v>282</v>
      </c>
      <c r="AI450" s="43">
        <f>IF(AM450=0,K450,0)</f>
        <v>0</v>
      </c>
      <c r="AJ450" s="43">
        <f>IF(AM450=0,K450,0)</f>
        <v>0</v>
      </c>
      <c r="AK450" s="43">
        <f>IF(AM450=20,K450,0)</f>
        <v>0</v>
      </c>
      <c r="AM450" s="42">
        <v>20</v>
      </c>
      <c r="AN450" s="42">
        <f>H450*1</f>
        <v>0</v>
      </c>
      <c r="AO450" s="42">
        <f>H450*(1-1)</f>
        <v>0</v>
      </c>
      <c r="AP450" s="46" t="s">
        <v>85</v>
      </c>
      <c r="AU450" s="42">
        <f>AV450+AW450</f>
        <v>0</v>
      </c>
      <c r="AV450" s="42">
        <f>G450*AN450</f>
        <v>0</v>
      </c>
      <c r="AW450" s="42">
        <f>G450*AO450</f>
        <v>0</v>
      </c>
      <c r="AX450" s="45" t="s">
        <v>84</v>
      </c>
      <c r="AY450" s="45" t="s">
        <v>281</v>
      </c>
      <c r="AZ450" s="44" t="s">
        <v>280</v>
      </c>
      <c r="BB450" s="42">
        <f>AV450+AW450</f>
        <v>0</v>
      </c>
      <c r="BC450" s="42">
        <f>H450/(100-BD450)*100</f>
        <v>0</v>
      </c>
      <c r="BD450" s="42">
        <v>0</v>
      </c>
      <c r="BE450" s="42">
        <f>M450</f>
        <v>6.7000000000000004E-2</v>
      </c>
      <c r="BG450" s="43">
        <f>G450*AN450</f>
        <v>0</v>
      </c>
      <c r="BH450" s="43">
        <f>G450*AO450</f>
        <v>0</v>
      </c>
      <c r="BI450" s="43">
        <f>G450*H450</f>
        <v>0</v>
      </c>
      <c r="BJ450" s="43" t="s">
        <v>81</v>
      </c>
      <c r="BK450" s="42"/>
    </row>
    <row r="451" spans="1:63" ht="38.450000000000003" customHeight="1">
      <c r="A451" s="325"/>
      <c r="B451" s="325"/>
      <c r="C451" s="326" t="s">
        <v>79</v>
      </c>
      <c r="D451" s="484" t="s">
        <v>286</v>
      </c>
      <c r="E451" s="485"/>
      <c r="F451" s="485"/>
      <c r="G451" s="485"/>
      <c r="H451" s="485"/>
      <c r="I451" s="485"/>
      <c r="J451" s="485"/>
      <c r="K451" s="485"/>
      <c r="L451" s="485"/>
      <c r="M451" s="485"/>
      <c r="N451" s="308"/>
    </row>
    <row r="452" spans="1:63">
      <c r="A452" s="327" t="s">
        <v>285</v>
      </c>
      <c r="B452" s="327" t="s">
        <v>282</v>
      </c>
      <c r="C452" s="327" t="s">
        <v>284</v>
      </c>
      <c r="D452" s="486" t="s">
        <v>283</v>
      </c>
      <c r="E452" s="487"/>
      <c r="F452" s="327" t="s">
        <v>130</v>
      </c>
      <c r="G452" s="328">
        <v>67</v>
      </c>
      <c r="H452" s="324">
        <v>0</v>
      </c>
      <c r="I452" s="328">
        <f>G452*AN452</f>
        <v>0</v>
      </c>
      <c r="J452" s="328">
        <f>G452*AO452</f>
        <v>0</v>
      </c>
      <c r="K452" s="328">
        <f>G452*H452</f>
        <v>0</v>
      </c>
      <c r="L452" s="328">
        <v>0</v>
      </c>
      <c r="M452" s="328">
        <f>G452*L452</f>
        <v>0</v>
      </c>
      <c r="N452" s="308"/>
      <c r="Y452" s="42">
        <f>IF(AP452="5",BI452,0)</f>
        <v>0</v>
      </c>
      <c r="AA452" s="42">
        <f>IF(AP452="1",BG452,0)</f>
        <v>0</v>
      </c>
      <c r="AB452" s="42">
        <f>IF(AP452="1",BH452,0)</f>
        <v>0</v>
      </c>
      <c r="AC452" s="42">
        <f>IF(AP452="7",BG452,0)</f>
        <v>0</v>
      </c>
      <c r="AD452" s="42">
        <f>IF(AP452="7",BH452,0)</f>
        <v>0</v>
      </c>
      <c r="AE452" s="42">
        <f>IF(AP452="2",BG452,0)</f>
        <v>0</v>
      </c>
      <c r="AF452" s="42">
        <f>IF(AP452="2",BH452,0)</f>
        <v>0</v>
      </c>
      <c r="AG452" s="42">
        <f>IF(AP452="0",BI452,0)</f>
        <v>0</v>
      </c>
      <c r="AH452" s="44" t="s">
        <v>282</v>
      </c>
      <c r="AI452" s="43">
        <f>IF(AM452=0,K452,0)</f>
        <v>0</v>
      </c>
      <c r="AJ452" s="43">
        <f>IF(AM452=0,K452,0)</f>
        <v>0</v>
      </c>
      <c r="AK452" s="43">
        <f>IF(AM452=20,K452,0)</f>
        <v>0</v>
      </c>
      <c r="AM452" s="42">
        <v>20</v>
      </c>
      <c r="AN452" s="42">
        <f>H452*1</f>
        <v>0</v>
      </c>
      <c r="AO452" s="42">
        <f>H452*(1-1)</f>
        <v>0</v>
      </c>
      <c r="AP452" s="46" t="s">
        <v>85</v>
      </c>
      <c r="AU452" s="42">
        <f>AV452+AW452</f>
        <v>0</v>
      </c>
      <c r="AV452" s="42">
        <f>G452*AN452</f>
        <v>0</v>
      </c>
      <c r="AW452" s="42">
        <f>G452*AO452</f>
        <v>0</v>
      </c>
      <c r="AX452" s="45" t="s">
        <v>84</v>
      </c>
      <c r="AY452" s="45" t="s">
        <v>281</v>
      </c>
      <c r="AZ452" s="44" t="s">
        <v>280</v>
      </c>
      <c r="BB452" s="42">
        <f>AV452+AW452</f>
        <v>0</v>
      </c>
      <c r="BC452" s="42">
        <f>H452/(100-BD452)*100</f>
        <v>0</v>
      </c>
      <c r="BD452" s="42">
        <v>0</v>
      </c>
      <c r="BE452" s="42">
        <f>M452</f>
        <v>0</v>
      </c>
      <c r="BG452" s="43">
        <f>G452*AN452</f>
        <v>0</v>
      </c>
      <c r="BH452" s="43">
        <f>G452*AO452</f>
        <v>0</v>
      </c>
      <c r="BI452" s="43">
        <f>G452*H452</f>
        <v>0</v>
      </c>
      <c r="BJ452" s="43" t="s">
        <v>81</v>
      </c>
      <c r="BK452" s="42"/>
    </row>
    <row r="453" spans="1:63">
      <c r="A453" s="315"/>
      <c r="B453" s="316" t="s">
        <v>239</v>
      </c>
      <c r="C453" s="316"/>
      <c r="D453" s="489" t="s">
        <v>279</v>
      </c>
      <c r="E453" s="490"/>
      <c r="F453" s="315" t="s">
        <v>89</v>
      </c>
      <c r="G453" s="315" t="s">
        <v>89</v>
      </c>
      <c r="H453" s="315" t="s">
        <v>89</v>
      </c>
      <c r="I453" s="317">
        <f>I454+I457+I462+I476+I479+I481</f>
        <v>0</v>
      </c>
      <c r="J453" s="317">
        <f>J454+J457+J462+J476+J479+J481</f>
        <v>0</v>
      </c>
      <c r="K453" s="317">
        <f>K454+K457+K462+K476+K479+K481</f>
        <v>0</v>
      </c>
      <c r="L453" s="318"/>
      <c r="M453" s="317">
        <f>M454+M457+M462+M476+M479+M481</f>
        <v>21.69415</v>
      </c>
      <c r="N453" s="308"/>
    </row>
    <row r="454" spans="1:63">
      <c r="A454" s="319"/>
      <c r="B454" s="320" t="s">
        <v>239</v>
      </c>
      <c r="C454" s="320" t="s">
        <v>235</v>
      </c>
      <c r="D454" s="491" t="s">
        <v>234</v>
      </c>
      <c r="E454" s="492"/>
      <c r="F454" s="319" t="s">
        <v>89</v>
      </c>
      <c r="G454" s="319" t="s">
        <v>89</v>
      </c>
      <c r="H454" s="319" t="s">
        <v>89</v>
      </c>
      <c r="I454" s="321">
        <f>SUM(I455:I456)</f>
        <v>0</v>
      </c>
      <c r="J454" s="321">
        <f>SUM(J455:J456)</f>
        <v>0</v>
      </c>
      <c r="K454" s="321">
        <f>SUM(K455:K456)</f>
        <v>0</v>
      </c>
      <c r="L454" s="322"/>
      <c r="M454" s="321">
        <f>SUM(M455:M456)</f>
        <v>0</v>
      </c>
      <c r="N454" s="308"/>
      <c r="AH454" s="44" t="s">
        <v>239</v>
      </c>
      <c r="AR454" s="47">
        <f>SUM(AI455:AI456)</f>
        <v>0</v>
      </c>
      <c r="AS454" s="47">
        <f>SUM(AJ455:AJ456)</f>
        <v>0</v>
      </c>
      <c r="AT454" s="47">
        <f>SUM(AK455:AK456)</f>
        <v>0</v>
      </c>
    </row>
    <row r="455" spans="1:63">
      <c r="A455" s="323" t="s">
        <v>278</v>
      </c>
      <c r="B455" s="323" t="s">
        <v>239</v>
      </c>
      <c r="C455" s="323" t="s">
        <v>232</v>
      </c>
      <c r="D455" s="496" t="s">
        <v>231</v>
      </c>
      <c r="E455" s="497"/>
      <c r="F455" s="323" t="s">
        <v>172</v>
      </c>
      <c r="G455" s="324">
        <v>103</v>
      </c>
      <c r="H455" s="324">
        <v>0</v>
      </c>
      <c r="I455" s="324">
        <f>G455*AN455</f>
        <v>0</v>
      </c>
      <c r="J455" s="324">
        <f>G455*AO455</f>
        <v>0</v>
      </c>
      <c r="K455" s="324">
        <f>G455*H455</f>
        <v>0</v>
      </c>
      <c r="L455" s="324">
        <v>0</v>
      </c>
      <c r="M455" s="324">
        <f>G455*L455</f>
        <v>0</v>
      </c>
      <c r="N455" s="308"/>
      <c r="Y455" s="42">
        <f>IF(AP455="5",BI455,0)</f>
        <v>0</v>
      </c>
      <c r="AA455" s="42">
        <f>IF(AP455="1",BG455,0)</f>
        <v>0</v>
      </c>
      <c r="AB455" s="42">
        <f>IF(AP455="1",BH455,0)</f>
        <v>0</v>
      </c>
      <c r="AC455" s="42">
        <f>IF(AP455="7",BG455,0)</f>
        <v>0</v>
      </c>
      <c r="AD455" s="42">
        <f>IF(AP455="7",BH455,0)</f>
        <v>0</v>
      </c>
      <c r="AE455" s="42">
        <f>IF(AP455="2",BG455,0)</f>
        <v>0</v>
      </c>
      <c r="AF455" s="42">
        <f>IF(AP455="2",BH455,0)</f>
        <v>0</v>
      </c>
      <c r="AG455" s="42">
        <f>IF(AP455="0",BI455,0)</f>
        <v>0</v>
      </c>
      <c r="AH455" s="44" t="s">
        <v>239</v>
      </c>
      <c r="AI455" s="48">
        <f>IF(AM455=0,K455,0)</f>
        <v>0</v>
      </c>
      <c r="AJ455" s="48">
        <f>IF(AM455=0,K455,0)</f>
        <v>0</v>
      </c>
      <c r="AK455" s="48">
        <f>IF(AM455=20,K455,0)</f>
        <v>0</v>
      </c>
      <c r="AM455" s="42">
        <v>20</v>
      </c>
      <c r="AN455" s="42">
        <f>H455*0.0087887708519988</f>
        <v>0</v>
      </c>
      <c r="AO455" s="42">
        <f>H455*(1-0.0087887708519988)</f>
        <v>0</v>
      </c>
      <c r="AP455" s="49" t="s">
        <v>94</v>
      </c>
      <c r="AU455" s="42">
        <f>AV455+AW455</f>
        <v>0</v>
      </c>
      <c r="AV455" s="42">
        <f>G455*AN455</f>
        <v>0</v>
      </c>
      <c r="AW455" s="42">
        <f>G455*AO455</f>
        <v>0</v>
      </c>
      <c r="AX455" s="45" t="s">
        <v>227</v>
      </c>
      <c r="AY455" s="45" t="s">
        <v>259</v>
      </c>
      <c r="AZ455" s="44" t="s">
        <v>237</v>
      </c>
      <c r="BB455" s="42">
        <f>AV455+AW455</f>
        <v>0</v>
      </c>
      <c r="BC455" s="42">
        <f>H455/(100-BD455)*100</f>
        <v>0</v>
      </c>
      <c r="BD455" s="42">
        <v>0</v>
      </c>
      <c r="BE455" s="42">
        <f>M455</f>
        <v>0</v>
      </c>
      <c r="BG455" s="48">
        <f>G455*AN455</f>
        <v>0</v>
      </c>
      <c r="BH455" s="48">
        <f>G455*AO455</f>
        <v>0</v>
      </c>
      <c r="BI455" s="48">
        <f>G455*H455</f>
        <v>0</v>
      </c>
      <c r="BJ455" s="48" t="s">
        <v>91</v>
      </c>
      <c r="BK455" s="42">
        <v>11</v>
      </c>
    </row>
    <row r="456" spans="1:63">
      <c r="A456" s="323" t="s">
        <v>277</v>
      </c>
      <c r="B456" s="323" t="s">
        <v>239</v>
      </c>
      <c r="C456" s="323" t="s">
        <v>229</v>
      </c>
      <c r="D456" s="496" t="s">
        <v>228</v>
      </c>
      <c r="E456" s="497"/>
      <c r="F456" s="323" t="s">
        <v>172</v>
      </c>
      <c r="G456" s="324">
        <v>103</v>
      </c>
      <c r="H456" s="324">
        <v>0</v>
      </c>
      <c r="I456" s="324">
        <f>G456*AN456</f>
        <v>0</v>
      </c>
      <c r="J456" s="324">
        <f>G456*AO456</f>
        <v>0</v>
      </c>
      <c r="K456" s="324">
        <f>G456*H456</f>
        <v>0</v>
      </c>
      <c r="L456" s="324">
        <v>0</v>
      </c>
      <c r="M456" s="324">
        <f>G456*L456</f>
        <v>0</v>
      </c>
      <c r="N456" s="308"/>
      <c r="Y456" s="42">
        <f>IF(AP456="5",BI456,0)</f>
        <v>0</v>
      </c>
      <c r="AA456" s="42">
        <f>IF(AP456="1",BG456,0)</f>
        <v>0</v>
      </c>
      <c r="AB456" s="42">
        <f>IF(AP456="1",BH456,0)</f>
        <v>0</v>
      </c>
      <c r="AC456" s="42">
        <f>IF(AP456="7",BG456,0)</f>
        <v>0</v>
      </c>
      <c r="AD456" s="42">
        <f>IF(AP456="7",BH456,0)</f>
        <v>0</v>
      </c>
      <c r="AE456" s="42">
        <f>IF(AP456="2",BG456,0)</f>
        <v>0</v>
      </c>
      <c r="AF456" s="42">
        <f>IF(AP456="2",BH456,0)</f>
        <v>0</v>
      </c>
      <c r="AG456" s="42">
        <f>IF(AP456="0",BI456,0)</f>
        <v>0</v>
      </c>
      <c r="AH456" s="44" t="s">
        <v>239</v>
      </c>
      <c r="AI456" s="48">
        <f>IF(AM456=0,K456,0)</f>
        <v>0</v>
      </c>
      <c r="AJ456" s="48">
        <f>IF(AM456=0,K456,0)</f>
        <v>0</v>
      </c>
      <c r="AK456" s="48">
        <f>IF(AM456=20,K456,0)</f>
        <v>0</v>
      </c>
      <c r="AM456" s="42">
        <v>20</v>
      </c>
      <c r="AN456" s="42">
        <f>H456*0</f>
        <v>0</v>
      </c>
      <c r="AO456" s="42">
        <f>H456*(1-0)</f>
        <v>0</v>
      </c>
      <c r="AP456" s="49" t="s">
        <v>94</v>
      </c>
      <c r="AU456" s="42">
        <f>AV456+AW456</f>
        <v>0</v>
      </c>
      <c r="AV456" s="42">
        <f>G456*AN456</f>
        <v>0</v>
      </c>
      <c r="AW456" s="42">
        <f>G456*AO456</f>
        <v>0</v>
      </c>
      <c r="AX456" s="45" t="s">
        <v>227</v>
      </c>
      <c r="AY456" s="45" t="s">
        <v>259</v>
      </c>
      <c r="AZ456" s="44" t="s">
        <v>237</v>
      </c>
      <c r="BB456" s="42">
        <f>AV456+AW456</f>
        <v>0</v>
      </c>
      <c r="BC456" s="42">
        <f>H456/(100-BD456)*100</f>
        <v>0</v>
      </c>
      <c r="BD456" s="42">
        <v>0</v>
      </c>
      <c r="BE456" s="42">
        <f>M456</f>
        <v>0</v>
      </c>
      <c r="BG456" s="48">
        <f>G456*AN456</f>
        <v>0</v>
      </c>
      <c r="BH456" s="48">
        <f>G456*AO456</f>
        <v>0</v>
      </c>
      <c r="BI456" s="48">
        <f>G456*H456</f>
        <v>0</v>
      </c>
      <c r="BJ456" s="48" t="s">
        <v>91</v>
      </c>
      <c r="BK456" s="42">
        <v>11</v>
      </c>
    </row>
    <row r="457" spans="1:63">
      <c r="A457" s="319"/>
      <c r="B457" s="320" t="s">
        <v>239</v>
      </c>
      <c r="C457" s="320" t="s">
        <v>226</v>
      </c>
      <c r="D457" s="491" t="s">
        <v>225</v>
      </c>
      <c r="E457" s="492"/>
      <c r="F457" s="319" t="s">
        <v>89</v>
      </c>
      <c r="G457" s="319" t="s">
        <v>89</v>
      </c>
      <c r="H457" s="319" t="s">
        <v>89</v>
      </c>
      <c r="I457" s="321">
        <f>SUM(I458:I461)</f>
        <v>0</v>
      </c>
      <c r="J457" s="321">
        <f>SUM(J458:J461)</f>
        <v>0</v>
      </c>
      <c r="K457" s="321">
        <f>SUM(K458:K461)</f>
        <v>0</v>
      </c>
      <c r="L457" s="322"/>
      <c r="M457" s="321">
        <f>SUM(M458:M461)</f>
        <v>0</v>
      </c>
      <c r="N457" s="308"/>
      <c r="AH457" s="44" t="s">
        <v>239</v>
      </c>
      <c r="AR457" s="47">
        <f>SUM(AI458:AI461)</f>
        <v>0</v>
      </c>
      <c r="AS457" s="47">
        <f>SUM(AJ458:AJ461)</f>
        <v>0</v>
      </c>
      <c r="AT457" s="47">
        <f>SUM(AK458:AK461)</f>
        <v>0</v>
      </c>
    </row>
    <row r="458" spans="1:63">
      <c r="A458" s="323" t="s">
        <v>276</v>
      </c>
      <c r="B458" s="323" t="s">
        <v>239</v>
      </c>
      <c r="C458" s="323" t="s">
        <v>223</v>
      </c>
      <c r="D458" s="496" t="s">
        <v>222</v>
      </c>
      <c r="E458" s="497"/>
      <c r="F458" s="323" t="s">
        <v>122</v>
      </c>
      <c r="G458" s="324">
        <v>18.899999999999999</v>
      </c>
      <c r="H458" s="324">
        <v>0</v>
      </c>
      <c r="I458" s="324">
        <f>G458*AN458</f>
        <v>0</v>
      </c>
      <c r="J458" s="324">
        <f>G458*AO458</f>
        <v>0</v>
      </c>
      <c r="K458" s="324">
        <f>G458*H458</f>
        <v>0</v>
      </c>
      <c r="L458" s="324">
        <v>0</v>
      </c>
      <c r="M458" s="324">
        <f>G458*L458</f>
        <v>0</v>
      </c>
      <c r="N458" s="308"/>
      <c r="Y458" s="42">
        <f>IF(AP458="5",BI458,0)</f>
        <v>0</v>
      </c>
      <c r="AA458" s="42">
        <f>IF(AP458="1",BG458,0)</f>
        <v>0</v>
      </c>
      <c r="AB458" s="42">
        <f>IF(AP458="1",BH458,0)</f>
        <v>0</v>
      </c>
      <c r="AC458" s="42">
        <f>IF(AP458="7",BG458,0)</f>
        <v>0</v>
      </c>
      <c r="AD458" s="42">
        <f>IF(AP458="7",BH458,0)</f>
        <v>0</v>
      </c>
      <c r="AE458" s="42">
        <f>IF(AP458="2",BG458,0)</f>
        <v>0</v>
      </c>
      <c r="AF458" s="42">
        <f>IF(AP458="2",BH458,0)</f>
        <v>0</v>
      </c>
      <c r="AG458" s="42">
        <f>IF(AP458="0",BI458,0)</f>
        <v>0</v>
      </c>
      <c r="AH458" s="44" t="s">
        <v>239</v>
      </c>
      <c r="AI458" s="48">
        <f>IF(AM458=0,K458,0)</f>
        <v>0</v>
      </c>
      <c r="AJ458" s="48">
        <f>IF(AM458=0,K458,0)</f>
        <v>0</v>
      </c>
      <c r="AK458" s="48">
        <f>IF(AM458=20,K458,0)</f>
        <v>0</v>
      </c>
      <c r="AM458" s="42">
        <v>20</v>
      </c>
      <c r="AN458" s="42">
        <f>H458*0</f>
        <v>0</v>
      </c>
      <c r="AO458" s="42">
        <f>H458*(1-0)</f>
        <v>0</v>
      </c>
      <c r="AP458" s="49" t="s">
        <v>94</v>
      </c>
      <c r="AU458" s="42">
        <f>AV458+AW458</f>
        <v>0</v>
      </c>
      <c r="AV458" s="42">
        <f>G458*AN458</f>
        <v>0</v>
      </c>
      <c r="AW458" s="42">
        <f>G458*AO458</f>
        <v>0</v>
      </c>
      <c r="AX458" s="45" t="s">
        <v>214</v>
      </c>
      <c r="AY458" s="45" t="s">
        <v>259</v>
      </c>
      <c r="AZ458" s="44" t="s">
        <v>237</v>
      </c>
      <c r="BB458" s="42">
        <f>AV458+AW458</f>
        <v>0</v>
      </c>
      <c r="BC458" s="42">
        <f>H458/(100-BD458)*100</f>
        <v>0</v>
      </c>
      <c r="BD458" s="42">
        <v>0</v>
      </c>
      <c r="BE458" s="42">
        <f>M458</f>
        <v>0</v>
      </c>
      <c r="BG458" s="48">
        <f>G458*AN458</f>
        <v>0</v>
      </c>
      <c r="BH458" s="48">
        <f>G458*AO458</f>
        <v>0</v>
      </c>
      <c r="BI458" s="48">
        <f>G458*H458</f>
        <v>0</v>
      </c>
      <c r="BJ458" s="48" t="s">
        <v>91</v>
      </c>
      <c r="BK458" s="42">
        <v>12</v>
      </c>
    </row>
    <row r="459" spans="1:63" ht="25.7" customHeight="1">
      <c r="A459" s="325"/>
      <c r="B459" s="325"/>
      <c r="C459" s="326" t="s">
        <v>79</v>
      </c>
      <c r="D459" s="484" t="s">
        <v>275</v>
      </c>
      <c r="E459" s="485"/>
      <c r="F459" s="485"/>
      <c r="G459" s="485"/>
      <c r="H459" s="485"/>
      <c r="I459" s="485"/>
      <c r="J459" s="485"/>
      <c r="K459" s="485"/>
      <c r="L459" s="485"/>
      <c r="M459" s="485"/>
      <c r="N459" s="308"/>
    </row>
    <row r="460" spans="1:63">
      <c r="A460" s="323" t="s">
        <v>274</v>
      </c>
      <c r="B460" s="323" t="s">
        <v>239</v>
      </c>
      <c r="C460" s="323" t="s">
        <v>219</v>
      </c>
      <c r="D460" s="496" t="s">
        <v>218</v>
      </c>
      <c r="E460" s="497"/>
      <c r="F460" s="323" t="s">
        <v>172</v>
      </c>
      <c r="G460" s="324">
        <v>103</v>
      </c>
      <c r="H460" s="324">
        <v>0</v>
      </c>
      <c r="I460" s="324">
        <f>G460*AN460</f>
        <v>0</v>
      </c>
      <c r="J460" s="324">
        <f>G460*AO460</f>
        <v>0</v>
      </c>
      <c r="K460" s="324">
        <f>G460*H460</f>
        <v>0</v>
      </c>
      <c r="L460" s="324">
        <v>0</v>
      </c>
      <c r="M460" s="324">
        <f>G460*L460</f>
        <v>0</v>
      </c>
      <c r="N460" s="308"/>
      <c r="Y460" s="42">
        <f>IF(AP460="5",BI460,0)</f>
        <v>0</v>
      </c>
      <c r="AA460" s="42">
        <f>IF(AP460="1",BG460,0)</f>
        <v>0</v>
      </c>
      <c r="AB460" s="42">
        <f>IF(AP460="1",BH460,0)</f>
        <v>0</v>
      </c>
      <c r="AC460" s="42">
        <f>IF(AP460="7",BG460,0)</f>
        <v>0</v>
      </c>
      <c r="AD460" s="42">
        <f>IF(AP460="7",BH460,0)</f>
        <v>0</v>
      </c>
      <c r="AE460" s="42">
        <f>IF(AP460="2",BG460,0)</f>
        <v>0</v>
      </c>
      <c r="AF460" s="42">
        <f>IF(AP460="2",BH460,0)</f>
        <v>0</v>
      </c>
      <c r="AG460" s="42">
        <f>IF(AP460="0",BI460,0)</f>
        <v>0</v>
      </c>
      <c r="AH460" s="44" t="s">
        <v>239</v>
      </c>
      <c r="AI460" s="48">
        <f>IF(AM460=0,K460,0)</f>
        <v>0</v>
      </c>
      <c r="AJ460" s="48">
        <f>IF(AM460=0,K460,0)</f>
        <v>0</v>
      </c>
      <c r="AK460" s="48">
        <f>IF(AM460=20,K460,0)</f>
        <v>0</v>
      </c>
      <c r="AM460" s="42">
        <v>20</v>
      </c>
      <c r="AN460" s="42">
        <f>H460*0</f>
        <v>0</v>
      </c>
      <c r="AO460" s="42">
        <f>H460*(1-0)</f>
        <v>0</v>
      </c>
      <c r="AP460" s="49" t="s">
        <v>94</v>
      </c>
      <c r="AU460" s="42">
        <f>AV460+AW460</f>
        <v>0</v>
      </c>
      <c r="AV460" s="42">
        <f>G460*AN460</f>
        <v>0</v>
      </c>
      <c r="AW460" s="42">
        <f>G460*AO460</f>
        <v>0</v>
      </c>
      <c r="AX460" s="45" t="s">
        <v>214</v>
      </c>
      <c r="AY460" s="45" t="s">
        <v>259</v>
      </c>
      <c r="AZ460" s="44" t="s">
        <v>237</v>
      </c>
      <c r="BB460" s="42">
        <f>AV460+AW460</f>
        <v>0</v>
      </c>
      <c r="BC460" s="42">
        <f>H460/(100-BD460)*100</f>
        <v>0</v>
      </c>
      <c r="BD460" s="42">
        <v>0</v>
      </c>
      <c r="BE460" s="42">
        <f>M460</f>
        <v>0</v>
      </c>
      <c r="BG460" s="48">
        <f>G460*AN460</f>
        <v>0</v>
      </c>
      <c r="BH460" s="48">
        <f>G460*AO460</f>
        <v>0</v>
      </c>
      <c r="BI460" s="48">
        <f>G460*H460</f>
        <v>0</v>
      </c>
      <c r="BJ460" s="48" t="s">
        <v>91</v>
      </c>
      <c r="BK460" s="42">
        <v>12</v>
      </c>
    </row>
    <row r="461" spans="1:63">
      <c r="A461" s="323" t="s">
        <v>273</v>
      </c>
      <c r="B461" s="323" t="s">
        <v>239</v>
      </c>
      <c r="C461" s="323" t="s">
        <v>216</v>
      </c>
      <c r="D461" s="496" t="s">
        <v>215</v>
      </c>
      <c r="E461" s="497"/>
      <c r="F461" s="323" t="s">
        <v>101</v>
      </c>
      <c r="G461" s="324">
        <v>1</v>
      </c>
      <c r="H461" s="324">
        <v>0</v>
      </c>
      <c r="I461" s="324">
        <f>G461*AN461</f>
        <v>0</v>
      </c>
      <c r="J461" s="324">
        <f>G461*AO461</f>
        <v>0</v>
      </c>
      <c r="K461" s="324">
        <f>G461*H461</f>
        <v>0</v>
      </c>
      <c r="L461" s="324">
        <v>0</v>
      </c>
      <c r="M461" s="324">
        <f>G461*L461</f>
        <v>0</v>
      </c>
      <c r="N461" s="308"/>
      <c r="Y461" s="42">
        <f>IF(AP461="5",BI461,0)</f>
        <v>0</v>
      </c>
      <c r="AA461" s="42">
        <f>IF(AP461="1",BG461,0)</f>
        <v>0</v>
      </c>
      <c r="AB461" s="42">
        <f>IF(AP461="1",BH461,0)</f>
        <v>0</v>
      </c>
      <c r="AC461" s="42">
        <f>IF(AP461="7",BG461,0)</f>
        <v>0</v>
      </c>
      <c r="AD461" s="42">
        <f>IF(AP461="7",BH461,0)</f>
        <v>0</v>
      </c>
      <c r="AE461" s="42">
        <f>IF(AP461="2",BG461,0)</f>
        <v>0</v>
      </c>
      <c r="AF461" s="42">
        <f>IF(AP461="2",BH461,0)</f>
        <v>0</v>
      </c>
      <c r="AG461" s="42">
        <f>IF(AP461="0",BI461,0)</f>
        <v>0</v>
      </c>
      <c r="AH461" s="44" t="s">
        <v>239</v>
      </c>
      <c r="AI461" s="48">
        <f>IF(AM461=0,K461,0)</f>
        <v>0</v>
      </c>
      <c r="AJ461" s="48">
        <f>IF(AM461=0,K461,0)</f>
        <v>0</v>
      </c>
      <c r="AK461" s="48">
        <f>IF(AM461=20,K461,0)</f>
        <v>0</v>
      </c>
      <c r="AM461" s="42">
        <v>20</v>
      </c>
      <c r="AN461" s="42">
        <f>H461*0</f>
        <v>0</v>
      </c>
      <c r="AO461" s="42">
        <f>H461*(1-0)</f>
        <v>0</v>
      </c>
      <c r="AP461" s="49" t="s">
        <v>94</v>
      </c>
      <c r="AU461" s="42">
        <f>AV461+AW461</f>
        <v>0</v>
      </c>
      <c r="AV461" s="42">
        <f>G461*AN461</f>
        <v>0</v>
      </c>
      <c r="AW461" s="42">
        <f>G461*AO461</f>
        <v>0</v>
      </c>
      <c r="AX461" s="45" t="s">
        <v>214</v>
      </c>
      <c r="AY461" s="45" t="s">
        <v>259</v>
      </c>
      <c r="AZ461" s="44" t="s">
        <v>237</v>
      </c>
      <c r="BB461" s="42">
        <f>AV461+AW461</f>
        <v>0</v>
      </c>
      <c r="BC461" s="42">
        <f>H461/(100-BD461)*100</f>
        <v>0</v>
      </c>
      <c r="BD461" s="42">
        <v>0</v>
      </c>
      <c r="BE461" s="42">
        <f>M461</f>
        <v>0</v>
      </c>
      <c r="BG461" s="48">
        <f>G461*AN461</f>
        <v>0</v>
      </c>
      <c r="BH461" s="48">
        <f>G461*AO461</f>
        <v>0</v>
      </c>
      <c r="BI461" s="48">
        <f>G461*H461</f>
        <v>0</v>
      </c>
      <c r="BJ461" s="48" t="s">
        <v>91</v>
      </c>
      <c r="BK461" s="42">
        <v>12</v>
      </c>
    </row>
    <row r="462" spans="1:63">
      <c r="A462" s="319"/>
      <c r="B462" s="320" t="s">
        <v>239</v>
      </c>
      <c r="C462" s="320" t="s">
        <v>213</v>
      </c>
      <c r="D462" s="491" t="s">
        <v>212</v>
      </c>
      <c r="E462" s="492"/>
      <c r="F462" s="319" t="s">
        <v>89</v>
      </c>
      <c r="G462" s="319" t="s">
        <v>89</v>
      </c>
      <c r="H462" s="319" t="s">
        <v>89</v>
      </c>
      <c r="I462" s="321">
        <f>SUM(I463:I475)</f>
        <v>0</v>
      </c>
      <c r="J462" s="321">
        <f>SUM(J463:J475)</f>
        <v>0</v>
      </c>
      <c r="K462" s="321">
        <f>SUM(K463:K475)</f>
        <v>0</v>
      </c>
      <c r="L462" s="322"/>
      <c r="M462" s="321">
        <f>SUM(M463:M475)</f>
        <v>9.9198000000000004</v>
      </c>
      <c r="N462" s="308"/>
      <c r="AH462" s="44" t="s">
        <v>239</v>
      </c>
      <c r="AR462" s="47">
        <f>SUM(AI463:AI475)</f>
        <v>0</v>
      </c>
      <c r="AS462" s="47">
        <f>SUM(AJ463:AJ475)</f>
        <v>0</v>
      </c>
      <c r="AT462" s="47">
        <f>SUM(AK463:AK475)</f>
        <v>0</v>
      </c>
    </row>
    <row r="463" spans="1:63">
      <c r="A463" s="323" t="s">
        <v>272</v>
      </c>
      <c r="B463" s="323" t="s">
        <v>239</v>
      </c>
      <c r="C463" s="323" t="s">
        <v>210</v>
      </c>
      <c r="D463" s="496" t="s">
        <v>209</v>
      </c>
      <c r="E463" s="497"/>
      <c r="F463" s="323" t="s">
        <v>122</v>
      </c>
      <c r="G463" s="324">
        <v>5.4</v>
      </c>
      <c r="H463" s="324">
        <v>0</v>
      </c>
      <c r="I463" s="324">
        <f>G463*AN463</f>
        <v>0</v>
      </c>
      <c r="J463" s="324">
        <f>G463*AO463</f>
        <v>0</v>
      </c>
      <c r="K463" s="324">
        <f>G463*H463</f>
        <v>0</v>
      </c>
      <c r="L463" s="324">
        <v>1.837</v>
      </c>
      <c r="M463" s="324">
        <f>G463*L463</f>
        <v>9.9198000000000004</v>
      </c>
      <c r="N463" s="308"/>
      <c r="Y463" s="42">
        <f>IF(AP463="5",BI463,0)</f>
        <v>0</v>
      </c>
      <c r="AA463" s="42">
        <f>IF(AP463="1",BG463,0)</f>
        <v>0</v>
      </c>
      <c r="AB463" s="42">
        <f>IF(AP463="1",BH463,0)</f>
        <v>0</v>
      </c>
      <c r="AC463" s="42">
        <f>IF(AP463="7",BG463,0)</f>
        <v>0</v>
      </c>
      <c r="AD463" s="42">
        <f>IF(AP463="7",BH463,0)</f>
        <v>0</v>
      </c>
      <c r="AE463" s="42">
        <f>IF(AP463="2",BG463,0)</f>
        <v>0</v>
      </c>
      <c r="AF463" s="42">
        <f>IF(AP463="2",BH463,0)</f>
        <v>0</v>
      </c>
      <c r="AG463" s="42">
        <f>IF(AP463="0",BI463,0)</f>
        <v>0</v>
      </c>
      <c r="AH463" s="44" t="s">
        <v>239</v>
      </c>
      <c r="AI463" s="48">
        <f>IF(AM463=0,K463,0)</f>
        <v>0</v>
      </c>
      <c r="AJ463" s="48">
        <f>IF(AM463=0,K463,0)</f>
        <v>0</v>
      </c>
      <c r="AK463" s="48">
        <f>IF(AM463=20,K463,0)</f>
        <v>0</v>
      </c>
      <c r="AM463" s="42">
        <v>20</v>
      </c>
      <c r="AN463" s="42">
        <f>H463*0.421244616407019</f>
        <v>0</v>
      </c>
      <c r="AO463" s="42">
        <f>H463*(1-0.421244616407019)</f>
        <v>0</v>
      </c>
      <c r="AP463" s="49" t="s">
        <v>94</v>
      </c>
      <c r="AU463" s="42">
        <f>AV463+AW463</f>
        <v>0</v>
      </c>
      <c r="AV463" s="42">
        <f>G463*AN463</f>
        <v>0</v>
      </c>
      <c r="AW463" s="42">
        <f>G463*AO463</f>
        <v>0</v>
      </c>
      <c r="AX463" s="45" t="s">
        <v>165</v>
      </c>
      <c r="AY463" s="45" t="s">
        <v>259</v>
      </c>
      <c r="AZ463" s="44" t="s">
        <v>237</v>
      </c>
      <c r="BB463" s="42">
        <f>AV463+AW463</f>
        <v>0</v>
      </c>
      <c r="BC463" s="42">
        <f>H463/(100-BD463)*100</f>
        <v>0</v>
      </c>
      <c r="BD463" s="42">
        <v>0</v>
      </c>
      <c r="BE463" s="42">
        <f>M463</f>
        <v>9.9198000000000004</v>
      </c>
      <c r="BG463" s="48">
        <f>G463*AN463</f>
        <v>0</v>
      </c>
      <c r="BH463" s="48">
        <f>G463*AO463</f>
        <v>0</v>
      </c>
      <c r="BI463" s="48">
        <f>G463*H463</f>
        <v>0</v>
      </c>
      <c r="BJ463" s="48" t="s">
        <v>91</v>
      </c>
      <c r="BK463" s="42">
        <v>18</v>
      </c>
    </row>
    <row r="464" spans="1:63">
      <c r="A464" s="325"/>
      <c r="B464" s="325"/>
      <c r="C464" s="326" t="s">
        <v>79</v>
      </c>
      <c r="D464" s="484" t="s">
        <v>271</v>
      </c>
      <c r="E464" s="485"/>
      <c r="F464" s="485"/>
      <c r="G464" s="485"/>
      <c r="H464" s="485"/>
      <c r="I464" s="485"/>
      <c r="J464" s="485"/>
      <c r="K464" s="485"/>
      <c r="L464" s="485"/>
      <c r="M464" s="485"/>
      <c r="N464" s="308"/>
    </row>
    <row r="465" spans="1:63">
      <c r="A465" s="323" t="s">
        <v>270</v>
      </c>
      <c r="B465" s="323" t="s">
        <v>239</v>
      </c>
      <c r="C465" s="323" t="s">
        <v>194</v>
      </c>
      <c r="D465" s="496" t="s">
        <v>193</v>
      </c>
      <c r="E465" s="497"/>
      <c r="F465" s="323" t="s">
        <v>172</v>
      </c>
      <c r="G465" s="324">
        <v>103</v>
      </c>
      <c r="H465" s="324">
        <v>0</v>
      </c>
      <c r="I465" s="324">
        <f>G465*AN465</f>
        <v>0</v>
      </c>
      <c r="J465" s="324">
        <f>G465*AO465</f>
        <v>0</v>
      </c>
      <c r="K465" s="324">
        <f>G465*H465</f>
        <v>0</v>
      </c>
      <c r="L465" s="324">
        <v>0</v>
      </c>
      <c r="M465" s="324">
        <f>G465*L465</f>
        <v>0</v>
      </c>
      <c r="N465" s="308"/>
      <c r="Y465" s="42">
        <f>IF(AP465="5",BI465,0)</f>
        <v>0</v>
      </c>
      <c r="AA465" s="42">
        <f>IF(AP465="1",BG465,0)</f>
        <v>0</v>
      </c>
      <c r="AB465" s="42">
        <f>IF(AP465="1",BH465,0)</f>
        <v>0</v>
      </c>
      <c r="AC465" s="42">
        <f>IF(AP465="7",BG465,0)</f>
        <v>0</v>
      </c>
      <c r="AD465" s="42">
        <f>IF(AP465="7",BH465,0)</f>
        <v>0</v>
      </c>
      <c r="AE465" s="42">
        <f>IF(AP465="2",BG465,0)</f>
        <v>0</v>
      </c>
      <c r="AF465" s="42">
        <f>IF(AP465="2",BH465,0)</f>
        <v>0</v>
      </c>
      <c r="AG465" s="42">
        <f>IF(AP465="0",BI465,0)</f>
        <v>0</v>
      </c>
      <c r="AH465" s="44" t="s">
        <v>239</v>
      </c>
      <c r="AI465" s="48">
        <f>IF(AM465=0,K465,0)</f>
        <v>0</v>
      </c>
      <c r="AJ465" s="48">
        <f>IF(AM465=0,K465,0)</f>
        <v>0</v>
      </c>
      <c r="AK465" s="48">
        <f>IF(AM465=20,K465,0)</f>
        <v>0</v>
      </c>
      <c r="AM465" s="42">
        <v>20</v>
      </c>
      <c r="AN465" s="42">
        <f>H465*0</f>
        <v>0</v>
      </c>
      <c r="AO465" s="42">
        <f>H465*(1-0)</f>
        <v>0</v>
      </c>
      <c r="AP465" s="49" t="s">
        <v>94</v>
      </c>
      <c r="AU465" s="42">
        <f>AV465+AW465</f>
        <v>0</v>
      </c>
      <c r="AV465" s="42">
        <f>G465*AN465</f>
        <v>0</v>
      </c>
      <c r="AW465" s="42">
        <f>G465*AO465</f>
        <v>0</v>
      </c>
      <c r="AX465" s="45" t="s">
        <v>165</v>
      </c>
      <c r="AY465" s="45" t="s">
        <v>259</v>
      </c>
      <c r="AZ465" s="44" t="s">
        <v>237</v>
      </c>
      <c r="BB465" s="42">
        <f>AV465+AW465</f>
        <v>0</v>
      </c>
      <c r="BC465" s="42">
        <f>H465/(100-BD465)*100</f>
        <v>0</v>
      </c>
      <c r="BD465" s="42">
        <v>0</v>
      </c>
      <c r="BE465" s="42">
        <f>M465</f>
        <v>0</v>
      </c>
      <c r="BG465" s="48">
        <f>G465*AN465</f>
        <v>0</v>
      </c>
      <c r="BH465" s="48">
        <f>G465*AO465</f>
        <v>0</v>
      </c>
      <c r="BI465" s="48">
        <f>G465*H465</f>
        <v>0</v>
      </c>
      <c r="BJ465" s="48" t="s">
        <v>91</v>
      </c>
      <c r="BK465" s="42">
        <v>18</v>
      </c>
    </row>
    <row r="466" spans="1:63">
      <c r="A466" s="323" t="s">
        <v>269</v>
      </c>
      <c r="B466" s="323" t="s">
        <v>239</v>
      </c>
      <c r="C466" s="323" t="s">
        <v>205</v>
      </c>
      <c r="D466" s="496" t="s">
        <v>204</v>
      </c>
      <c r="E466" s="497"/>
      <c r="F466" s="323" t="s">
        <v>122</v>
      </c>
      <c r="G466" s="324">
        <v>10.8</v>
      </c>
      <c r="H466" s="324">
        <v>0</v>
      </c>
      <c r="I466" s="324">
        <f>G466*AN466</f>
        <v>0</v>
      </c>
      <c r="J466" s="324">
        <f>G466*AO466</f>
        <v>0</v>
      </c>
      <c r="K466" s="324">
        <f>G466*H466</f>
        <v>0</v>
      </c>
      <c r="L466" s="324">
        <v>0</v>
      </c>
      <c r="M466" s="324">
        <f>G466*L466</f>
        <v>0</v>
      </c>
      <c r="N466" s="308"/>
      <c r="Y466" s="42">
        <f>IF(AP466="5",BI466,0)</f>
        <v>0</v>
      </c>
      <c r="AA466" s="42">
        <f>IF(AP466="1",BG466,0)</f>
        <v>0</v>
      </c>
      <c r="AB466" s="42">
        <f>IF(AP466="1",BH466,0)</f>
        <v>0</v>
      </c>
      <c r="AC466" s="42">
        <f>IF(AP466="7",BG466,0)</f>
        <v>0</v>
      </c>
      <c r="AD466" s="42">
        <f>IF(AP466="7",BH466,0)</f>
        <v>0</v>
      </c>
      <c r="AE466" s="42">
        <f>IF(AP466="2",BG466,0)</f>
        <v>0</v>
      </c>
      <c r="AF466" s="42">
        <f>IF(AP466="2",BH466,0)</f>
        <v>0</v>
      </c>
      <c r="AG466" s="42">
        <f>IF(AP466="0",BI466,0)</f>
        <v>0</v>
      </c>
      <c r="AH466" s="44" t="s">
        <v>239</v>
      </c>
      <c r="AI466" s="48">
        <f>IF(AM466=0,K466,0)</f>
        <v>0</v>
      </c>
      <c r="AJ466" s="48">
        <f>IF(AM466=0,K466,0)</f>
        <v>0</v>
      </c>
      <c r="AK466" s="48">
        <f>IF(AM466=20,K466,0)</f>
        <v>0</v>
      </c>
      <c r="AM466" s="42">
        <v>20</v>
      </c>
      <c r="AN466" s="42">
        <f>H466*0</f>
        <v>0</v>
      </c>
      <c r="AO466" s="42">
        <f>H466*(1-0)</f>
        <v>0</v>
      </c>
      <c r="AP466" s="49" t="s">
        <v>203</v>
      </c>
      <c r="AU466" s="42">
        <f>AV466+AW466</f>
        <v>0</v>
      </c>
      <c r="AV466" s="42">
        <f>G466*AN466</f>
        <v>0</v>
      </c>
      <c r="AW466" s="42">
        <f>G466*AO466</f>
        <v>0</v>
      </c>
      <c r="AX466" s="45" t="s">
        <v>165</v>
      </c>
      <c r="AY466" s="45" t="s">
        <v>259</v>
      </c>
      <c r="AZ466" s="44" t="s">
        <v>237</v>
      </c>
      <c r="BB466" s="42">
        <f>AV466+AW466</f>
        <v>0</v>
      </c>
      <c r="BC466" s="42">
        <f>H466/(100-BD466)*100</f>
        <v>0</v>
      </c>
      <c r="BD466" s="42">
        <v>0</v>
      </c>
      <c r="BE466" s="42">
        <f>M466</f>
        <v>0</v>
      </c>
      <c r="BG466" s="48">
        <f>G466*AN466</f>
        <v>0</v>
      </c>
      <c r="BH466" s="48">
        <f>G466*AO466</f>
        <v>0</v>
      </c>
      <c r="BI466" s="48">
        <f>G466*H466</f>
        <v>0</v>
      </c>
      <c r="BJ466" s="48" t="s">
        <v>91</v>
      </c>
      <c r="BK466" s="42">
        <v>18</v>
      </c>
    </row>
    <row r="467" spans="1:63">
      <c r="A467" s="325"/>
      <c r="B467" s="325"/>
      <c r="C467" s="326" t="s">
        <v>79</v>
      </c>
      <c r="D467" s="484" t="s">
        <v>268</v>
      </c>
      <c r="E467" s="485"/>
      <c r="F467" s="485"/>
      <c r="G467" s="485"/>
      <c r="H467" s="485"/>
      <c r="I467" s="485"/>
      <c r="J467" s="485"/>
      <c r="K467" s="485"/>
      <c r="L467" s="485"/>
      <c r="M467" s="485"/>
      <c r="N467" s="308"/>
    </row>
    <row r="468" spans="1:63">
      <c r="A468" s="323" t="s">
        <v>267</v>
      </c>
      <c r="B468" s="323" t="s">
        <v>239</v>
      </c>
      <c r="C468" s="323" t="s">
        <v>200</v>
      </c>
      <c r="D468" s="496" t="s">
        <v>199</v>
      </c>
      <c r="E468" s="497"/>
      <c r="F468" s="323" t="s">
        <v>172</v>
      </c>
      <c r="G468" s="324">
        <v>103</v>
      </c>
      <c r="H468" s="324">
        <v>0</v>
      </c>
      <c r="I468" s="324">
        <f t="shared" ref="I468:I475" si="78">G468*AN468</f>
        <v>0</v>
      </c>
      <c r="J468" s="324">
        <f t="shared" ref="J468:J475" si="79">G468*AO468</f>
        <v>0</v>
      </c>
      <c r="K468" s="324">
        <f t="shared" ref="K468:K475" si="80">G468*H468</f>
        <v>0</v>
      </c>
      <c r="L468" s="324">
        <v>0</v>
      </c>
      <c r="M468" s="324">
        <f t="shared" ref="M468:M475" si="81">G468*L468</f>
        <v>0</v>
      </c>
      <c r="N468" s="308"/>
      <c r="Y468" s="42">
        <f t="shared" ref="Y468:Y475" si="82">IF(AP468="5",BI468,0)</f>
        <v>0</v>
      </c>
      <c r="AA468" s="42">
        <f t="shared" ref="AA468:AA475" si="83">IF(AP468="1",BG468,0)</f>
        <v>0</v>
      </c>
      <c r="AB468" s="42">
        <f t="shared" ref="AB468:AB475" si="84">IF(AP468="1",BH468,0)</f>
        <v>0</v>
      </c>
      <c r="AC468" s="42">
        <f t="shared" ref="AC468:AC475" si="85">IF(AP468="7",BG468,0)</f>
        <v>0</v>
      </c>
      <c r="AD468" s="42">
        <f t="shared" ref="AD468:AD475" si="86">IF(AP468="7",BH468,0)</f>
        <v>0</v>
      </c>
      <c r="AE468" s="42">
        <f t="shared" ref="AE468:AE475" si="87">IF(AP468="2",BG468,0)</f>
        <v>0</v>
      </c>
      <c r="AF468" s="42">
        <f t="shared" ref="AF468:AF475" si="88">IF(AP468="2",BH468,0)</f>
        <v>0</v>
      </c>
      <c r="AG468" s="42">
        <f t="shared" ref="AG468:AG475" si="89">IF(AP468="0",BI468,0)</f>
        <v>0</v>
      </c>
      <c r="AH468" s="44" t="s">
        <v>239</v>
      </c>
      <c r="AI468" s="48">
        <f t="shared" ref="AI468:AI475" si="90">IF(AM468=0,K468,0)</f>
        <v>0</v>
      </c>
      <c r="AJ468" s="48">
        <f t="shared" ref="AJ468:AJ475" si="91">IF(AM468=0,K468,0)</f>
        <v>0</v>
      </c>
      <c r="AK468" s="48">
        <f t="shared" ref="AK468:AK475" si="92">IF(AM468=20,K468,0)</f>
        <v>0</v>
      </c>
      <c r="AM468" s="42">
        <v>20</v>
      </c>
      <c r="AN468" s="42">
        <f>H468*0</f>
        <v>0</v>
      </c>
      <c r="AO468" s="42">
        <f>H468*(1-0)</f>
        <v>0</v>
      </c>
      <c r="AP468" s="49" t="s">
        <v>94</v>
      </c>
      <c r="AU468" s="42">
        <f t="shared" ref="AU468:AU475" si="93">AV468+AW468</f>
        <v>0</v>
      </c>
      <c r="AV468" s="42">
        <f t="shared" ref="AV468:AV475" si="94">G468*AN468</f>
        <v>0</v>
      </c>
      <c r="AW468" s="42">
        <f t="shared" ref="AW468:AW475" si="95">G468*AO468</f>
        <v>0</v>
      </c>
      <c r="AX468" s="45" t="s">
        <v>165</v>
      </c>
      <c r="AY468" s="45" t="s">
        <v>259</v>
      </c>
      <c r="AZ468" s="44" t="s">
        <v>237</v>
      </c>
      <c r="BB468" s="42">
        <f t="shared" ref="BB468:BB475" si="96">AV468+AW468</f>
        <v>0</v>
      </c>
      <c r="BC468" s="42">
        <f t="shared" ref="BC468:BC475" si="97">H468/(100-BD468)*100</f>
        <v>0</v>
      </c>
      <c r="BD468" s="42">
        <v>0</v>
      </c>
      <c r="BE468" s="42">
        <f t="shared" ref="BE468:BE475" si="98">M468</f>
        <v>0</v>
      </c>
      <c r="BG468" s="48">
        <f t="shared" ref="BG468:BG475" si="99">G468*AN468</f>
        <v>0</v>
      </c>
      <c r="BH468" s="48">
        <f t="shared" ref="BH468:BH475" si="100">G468*AO468</f>
        <v>0</v>
      </c>
      <c r="BI468" s="48">
        <f t="shared" ref="BI468:BI475" si="101">G468*H468</f>
        <v>0</v>
      </c>
      <c r="BJ468" s="48" t="s">
        <v>91</v>
      </c>
      <c r="BK468" s="42">
        <v>18</v>
      </c>
    </row>
    <row r="469" spans="1:63">
      <c r="A469" s="323" t="s">
        <v>266</v>
      </c>
      <c r="B469" s="323" t="s">
        <v>239</v>
      </c>
      <c r="C469" s="323" t="s">
        <v>197</v>
      </c>
      <c r="D469" s="496" t="s">
        <v>196</v>
      </c>
      <c r="E469" s="497"/>
      <c r="F469" s="323" t="s">
        <v>150</v>
      </c>
      <c r="G469" s="324">
        <v>0.01</v>
      </c>
      <c r="H469" s="324">
        <v>0</v>
      </c>
      <c r="I469" s="324">
        <f t="shared" si="78"/>
        <v>0</v>
      </c>
      <c r="J469" s="324">
        <f t="shared" si="79"/>
        <v>0</v>
      </c>
      <c r="K469" s="324">
        <f t="shared" si="80"/>
        <v>0</v>
      </c>
      <c r="L469" s="324">
        <v>0</v>
      </c>
      <c r="M469" s="324">
        <f t="shared" si="81"/>
        <v>0</v>
      </c>
      <c r="N469" s="308"/>
      <c r="Y469" s="42">
        <f t="shared" si="82"/>
        <v>0</v>
      </c>
      <c r="AA469" s="42">
        <f t="shared" si="83"/>
        <v>0</v>
      </c>
      <c r="AB469" s="42">
        <f t="shared" si="84"/>
        <v>0</v>
      </c>
      <c r="AC469" s="42">
        <f t="shared" si="85"/>
        <v>0</v>
      </c>
      <c r="AD469" s="42">
        <f t="shared" si="86"/>
        <v>0</v>
      </c>
      <c r="AE469" s="42">
        <f t="shared" si="87"/>
        <v>0</v>
      </c>
      <c r="AF469" s="42">
        <f t="shared" si="88"/>
        <v>0</v>
      </c>
      <c r="AG469" s="42">
        <f t="shared" si="89"/>
        <v>0</v>
      </c>
      <c r="AH469" s="44" t="s">
        <v>239</v>
      </c>
      <c r="AI469" s="48">
        <f t="shared" si="90"/>
        <v>0</v>
      </c>
      <c r="AJ469" s="48">
        <f t="shared" si="91"/>
        <v>0</v>
      </c>
      <c r="AK469" s="48">
        <f t="shared" si="92"/>
        <v>0</v>
      </c>
      <c r="AM469" s="42">
        <v>20</v>
      </c>
      <c r="AN469" s="42">
        <f>H469*0</f>
        <v>0</v>
      </c>
      <c r="AO469" s="42">
        <f>H469*(1-0)</f>
        <v>0</v>
      </c>
      <c r="AP469" s="49" t="s">
        <v>94</v>
      </c>
      <c r="AU469" s="42">
        <f t="shared" si="93"/>
        <v>0</v>
      </c>
      <c r="AV469" s="42">
        <f t="shared" si="94"/>
        <v>0</v>
      </c>
      <c r="AW469" s="42">
        <f t="shared" si="95"/>
        <v>0</v>
      </c>
      <c r="AX469" s="45" t="s">
        <v>165</v>
      </c>
      <c r="AY469" s="45" t="s">
        <v>259</v>
      </c>
      <c r="AZ469" s="44" t="s">
        <v>237</v>
      </c>
      <c r="BB469" s="42">
        <f t="shared" si="96"/>
        <v>0</v>
      </c>
      <c r="BC469" s="42">
        <f t="shared" si="97"/>
        <v>0</v>
      </c>
      <c r="BD469" s="42">
        <v>0</v>
      </c>
      <c r="BE469" s="42">
        <f t="shared" si="98"/>
        <v>0</v>
      </c>
      <c r="BG469" s="48">
        <f t="shared" si="99"/>
        <v>0</v>
      </c>
      <c r="BH469" s="48">
        <f t="shared" si="100"/>
        <v>0</v>
      </c>
      <c r="BI469" s="48">
        <f t="shared" si="101"/>
        <v>0</v>
      </c>
      <c r="BJ469" s="48" t="s">
        <v>91</v>
      </c>
      <c r="BK469" s="42">
        <v>18</v>
      </c>
    </row>
    <row r="470" spans="1:63">
      <c r="A470" s="323" t="s">
        <v>265</v>
      </c>
      <c r="B470" s="323" t="s">
        <v>239</v>
      </c>
      <c r="C470" s="323" t="s">
        <v>194</v>
      </c>
      <c r="D470" s="496" t="s">
        <v>193</v>
      </c>
      <c r="E470" s="497"/>
      <c r="F470" s="323" t="s">
        <v>172</v>
      </c>
      <c r="G470" s="324">
        <v>103</v>
      </c>
      <c r="H470" s="324">
        <v>0</v>
      </c>
      <c r="I470" s="324">
        <f t="shared" si="78"/>
        <v>0</v>
      </c>
      <c r="J470" s="324">
        <f t="shared" si="79"/>
        <v>0</v>
      </c>
      <c r="K470" s="324">
        <f t="shared" si="80"/>
        <v>0</v>
      </c>
      <c r="L470" s="324">
        <v>0</v>
      </c>
      <c r="M470" s="324">
        <f t="shared" si="81"/>
        <v>0</v>
      </c>
      <c r="N470" s="308"/>
      <c r="Y470" s="42">
        <f t="shared" si="82"/>
        <v>0</v>
      </c>
      <c r="AA470" s="42">
        <f t="shared" si="83"/>
        <v>0</v>
      </c>
      <c r="AB470" s="42">
        <f t="shared" si="84"/>
        <v>0</v>
      </c>
      <c r="AC470" s="42">
        <f t="shared" si="85"/>
        <v>0</v>
      </c>
      <c r="AD470" s="42">
        <f t="shared" si="86"/>
        <v>0</v>
      </c>
      <c r="AE470" s="42">
        <f t="shared" si="87"/>
        <v>0</v>
      </c>
      <c r="AF470" s="42">
        <f t="shared" si="88"/>
        <v>0</v>
      </c>
      <c r="AG470" s="42">
        <f t="shared" si="89"/>
        <v>0</v>
      </c>
      <c r="AH470" s="44" t="s">
        <v>239</v>
      </c>
      <c r="AI470" s="48">
        <f t="shared" si="90"/>
        <v>0</v>
      </c>
      <c r="AJ470" s="48">
        <f t="shared" si="91"/>
        <v>0</v>
      </c>
      <c r="AK470" s="48">
        <f t="shared" si="92"/>
        <v>0</v>
      </c>
      <c r="AM470" s="42">
        <v>20</v>
      </c>
      <c r="AN470" s="42">
        <f>H470*0</f>
        <v>0</v>
      </c>
      <c r="AO470" s="42">
        <f>H470*(1-0)</f>
        <v>0</v>
      </c>
      <c r="AP470" s="49" t="s">
        <v>94</v>
      </c>
      <c r="AU470" s="42">
        <f t="shared" si="93"/>
        <v>0</v>
      </c>
      <c r="AV470" s="42">
        <f t="shared" si="94"/>
        <v>0</v>
      </c>
      <c r="AW470" s="42">
        <f t="shared" si="95"/>
        <v>0</v>
      </c>
      <c r="AX470" s="45" t="s">
        <v>165</v>
      </c>
      <c r="AY470" s="45" t="s">
        <v>259</v>
      </c>
      <c r="AZ470" s="44" t="s">
        <v>237</v>
      </c>
      <c r="BB470" s="42">
        <f t="shared" si="96"/>
        <v>0</v>
      </c>
      <c r="BC470" s="42">
        <f t="shared" si="97"/>
        <v>0</v>
      </c>
      <c r="BD470" s="42">
        <v>0</v>
      </c>
      <c r="BE470" s="42">
        <f t="shared" si="98"/>
        <v>0</v>
      </c>
      <c r="BG470" s="48">
        <f t="shared" si="99"/>
        <v>0</v>
      </c>
      <c r="BH470" s="48">
        <f t="shared" si="100"/>
        <v>0</v>
      </c>
      <c r="BI470" s="48">
        <f t="shared" si="101"/>
        <v>0</v>
      </c>
      <c r="BJ470" s="48" t="s">
        <v>91</v>
      </c>
      <c r="BK470" s="42">
        <v>18</v>
      </c>
    </row>
    <row r="471" spans="1:63">
      <c r="A471" s="323" t="s">
        <v>264</v>
      </c>
      <c r="B471" s="323" t="s">
        <v>239</v>
      </c>
      <c r="C471" s="323" t="s">
        <v>191</v>
      </c>
      <c r="D471" s="496" t="s">
        <v>190</v>
      </c>
      <c r="E471" s="497"/>
      <c r="F471" s="323" t="s">
        <v>172</v>
      </c>
      <c r="G471" s="324">
        <v>103</v>
      </c>
      <c r="H471" s="324">
        <v>0</v>
      </c>
      <c r="I471" s="324">
        <f t="shared" si="78"/>
        <v>0</v>
      </c>
      <c r="J471" s="324">
        <f t="shared" si="79"/>
        <v>0</v>
      </c>
      <c r="K471" s="324">
        <f t="shared" si="80"/>
        <v>0</v>
      </c>
      <c r="L471" s="324">
        <v>0</v>
      </c>
      <c r="M471" s="324">
        <f t="shared" si="81"/>
        <v>0</v>
      </c>
      <c r="N471" s="308"/>
      <c r="Y471" s="42">
        <f t="shared" si="82"/>
        <v>0</v>
      </c>
      <c r="AA471" s="42">
        <f t="shared" si="83"/>
        <v>0</v>
      </c>
      <c r="AB471" s="42">
        <f t="shared" si="84"/>
        <v>0</v>
      </c>
      <c r="AC471" s="42">
        <f t="shared" si="85"/>
        <v>0</v>
      </c>
      <c r="AD471" s="42">
        <f t="shared" si="86"/>
        <v>0</v>
      </c>
      <c r="AE471" s="42">
        <f t="shared" si="87"/>
        <v>0</v>
      </c>
      <c r="AF471" s="42">
        <f t="shared" si="88"/>
        <v>0</v>
      </c>
      <c r="AG471" s="42">
        <f t="shared" si="89"/>
        <v>0</v>
      </c>
      <c r="AH471" s="44" t="s">
        <v>239</v>
      </c>
      <c r="AI471" s="48">
        <f t="shared" si="90"/>
        <v>0</v>
      </c>
      <c r="AJ471" s="48">
        <f t="shared" si="91"/>
        <v>0</v>
      </c>
      <c r="AK471" s="48">
        <f t="shared" si="92"/>
        <v>0</v>
      </c>
      <c r="AM471" s="42">
        <v>20</v>
      </c>
      <c r="AN471" s="42">
        <f>H471*0</f>
        <v>0</v>
      </c>
      <c r="AO471" s="42">
        <f>H471*(1-0)</f>
        <v>0</v>
      </c>
      <c r="AP471" s="49" t="s">
        <v>94</v>
      </c>
      <c r="AU471" s="42">
        <f t="shared" si="93"/>
        <v>0</v>
      </c>
      <c r="AV471" s="42">
        <f t="shared" si="94"/>
        <v>0</v>
      </c>
      <c r="AW471" s="42">
        <f t="shared" si="95"/>
        <v>0</v>
      </c>
      <c r="AX471" s="45" t="s">
        <v>165</v>
      </c>
      <c r="AY471" s="45" t="s">
        <v>259</v>
      </c>
      <c r="AZ471" s="44" t="s">
        <v>237</v>
      </c>
      <c r="BB471" s="42">
        <f t="shared" si="96"/>
        <v>0</v>
      </c>
      <c r="BC471" s="42">
        <f t="shared" si="97"/>
        <v>0</v>
      </c>
      <c r="BD471" s="42">
        <v>0</v>
      </c>
      <c r="BE471" s="42">
        <f t="shared" si="98"/>
        <v>0</v>
      </c>
      <c r="BG471" s="48">
        <f t="shared" si="99"/>
        <v>0</v>
      </c>
      <c r="BH471" s="48">
        <f t="shared" si="100"/>
        <v>0</v>
      </c>
      <c r="BI471" s="48">
        <f t="shared" si="101"/>
        <v>0</v>
      </c>
      <c r="BJ471" s="48" t="s">
        <v>91</v>
      </c>
      <c r="BK471" s="42">
        <v>18</v>
      </c>
    </row>
    <row r="472" spans="1:63">
      <c r="A472" s="323" t="s">
        <v>263</v>
      </c>
      <c r="B472" s="323" t="s">
        <v>239</v>
      </c>
      <c r="C472" s="323" t="s">
        <v>181</v>
      </c>
      <c r="D472" s="496" t="s">
        <v>180</v>
      </c>
      <c r="E472" s="497"/>
      <c r="F472" s="323" t="s">
        <v>87</v>
      </c>
      <c r="G472" s="324">
        <v>724</v>
      </c>
      <c r="H472" s="324">
        <v>0</v>
      </c>
      <c r="I472" s="324">
        <f t="shared" si="78"/>
        <v>0</v>
      </c>
      <c r="J472" s="324">
        <f t="shared" si="79"/>
        <v>0</v>
      </c>
      <c r="K472" s="324">
        <f t="shared" si="80"/>
        <v>0</v>
      </c>
      <c r="L472" s="324">
        <v>0</v>
      </c>
      <c r="M472" s="324">
        <f t="shared" si="81"/>
        <v>0</v>
      </c>
      <c r="N472" s="308"/>
      <c r="Y472" s="42">
        <f t="shared" si="82"/>
        <v>0</v>
      </c>
      <c r="AA472" s="42">
        <f t="shared" si="83"/>
        <v>0</v>
      </c>
      <c r="AB472" s="42">
        <f t="shared" si="84"/>
        <v>0</v>
      </c>
      <c r="AC472" s="42">
        <f t="shared" si="85"/>
        <v>0</v>
      </c>
      <c r="AD472" s="42">
        <f t="shared" si="86"/>
        <v>0</v>
      </c>
      <c r="AE472" s="42">
        <f t="shared" si="87"/>
        <v>0</v>
      </c>
      <c r="AF472" s="42">
        <f t="shared" si="88"/>
        <v>0</v>
      </c>
      <c r="AG472" s="42">
        <f t="shared" si="89"/>
        <v>0</v>
      </c>
      <c r="AH472" s="44" t="s">
        <v>239</v>
      </c>
      <c r="AI472" s="48">
        <f t="shared" si="90"/>
        <v>0</v>
      </c>
      <c r="AJ472" s="48">
        <f t="shared" si="91"/>
        <v>0</v>
      </c>
      <c r="AK472" s="48">
        <f t="shared" si="92"/>
        <v>0</v>
      </c>
      <c r="AM472" s="42">
        <v>20</v>
      </c>
      <c r="AN472" s="42">
        <f>H472*0</f>
        <v>0</v>
      </c>
      <c r="AO472" s="42">
        <f>H472*(1-0)</f>
        <v>0</v>
      </c>
      <c r="AP472" s="49" t="s">
        <v>94</v>
      </c>
      <c r="AU472" s="42">
        <f t="shared" si="93"/>
        <v>0</v>
      </c>
      <c r="AV472" s="42">
        <f t="shared" si="94"/>
        <v>0</v>
      </c>
      <c r="AW472" s="42">
        <f t="shared" si="95"/>
        <v>0</v>
      </c>
      <c r="AX472" s="45" t="s">
        <v>165</v>
      </c>
      <c r="AY472" s="45" t="s">
        <v>259</v>
      </c>
      <c r="AZ472" s="44" t="s">
        <v>237</v>
      </c>
      <c r="BB472" s="42">
        <f t="shared" si="96"/>
        <v>0</v>
      </c>
      <c r="BC472" s="42">
        <f t="shared" si="97"/>
        <v>0</v>
      </c>
      <c r="BD472" s="42">
        <v>0</v>
      </c>
      <c r="BE472" s="42">
        <f t="shared" si="98"/>
        <v>0</v>
      </c>
      <c r="BG472" s="48">
        <f t="shared" si="99"/>
        <v>0</v>
      </c>
      <c r="BH472" s="48">
        <f t="shared" si="100"/>
        <v>0</v>
      </c>
      <c r="BI472" s="48">
        <f t="shared" si="101"/>
        <v>0</v>
      </c>
      <c r="BJ472" s="48" t="s">
        <v>91</v>
      </c>
      <c r="BK472" s="42">
        <v>18</v>
      </c>
    </row>
    <row r="473" spans="1:63">
      <c r="A473" s="323" t="s">
        <v>262</v>
      </c>
      <c r="B473" s="323" t="s">
        <v>239</v>
      </c>
      <c r="C473" s="323" t="s">
        <v>177</v>
      </c>
      <c r="D473" s="496" t="s">
        <v>176</v>
      </c>
      <c r="E473" s="497"/>
      <c r="F473" s="323" t="s">
        <v>87</v>
      </c>
      <c r="G473" s="324">
        <v>724</v>
      </c>
      <c r="H473" s="324">
        <v>0</v>
      </c>
      <c r="I473" s="324">
        <f t="shared" si="78"/>
        <v>0</v>
      </c>
      <c r="J473" s="324">
        <f t="shared" si="79"/>
        <v>0</v>
      </c>
      <c r="K473" s="324">
        <f t="shared" si="80"/>
        <v>0</v>
      </c>
      <c r="L473" s="324">
        <v>0</v>
      </c>
      <c r="M473" s="324">
        <f t="shared" si="81"/>
        <v>0</v>
      </c>
      <c r="N473" s="308"/>
      <c r="Y473" s="42">
        <f t="shared" si="82"/>
        <v>0</v>
      </c>
      <c r="AA473" s="42">
        <f t="shared" si="83"/>
        <v>0</v>
      </c>
      <c r="AB473" s="42">
        <f t="shared" si="84"/>
        <v>0</v>
      </c>
      <c r="AC473" s="42">
        <f t="shared" si="85"/>
        <v>0</v>
      </c>
      <c r="AD473" s="42">
        <f t="shared" si="86"/>
        <v>0</v>
      </c>
      <c r="AE473" s="42">
        <f t="shared" si="87"/>
        <v>0</v>
      </c>
      <c r="AF473" s="42">
        <f t="shared" si="88"/>
        <v>0</v>
      </c>
      <c r="AG473" s="42">
        <f t="shared" si="89"/>
        <v>0</v>
      </c>
      <c r="AH473" s="44" t="s">
        <v>239</v>
      </c>
      <c r="AI473" s="48">
        <f t="shared" si="90"/>
        <v>0</v>
      </c>
      <c r="AJ473" s="48">
        <f t="shared" si="91"/>
        <v>0</v>
      </c>
      <c r="AK473" s="48">
        <f t="shared" si="92"/>
        <v>0</v>
      </c>
      <c r="AM473" s="42">
        <v>20</v>
      </c>
      <c r="AN473" s="42">
        <f>H473*0.0106063269628402</f>
        <v>0</v>
      </c>
      <c r="AO473" s="42">
        <f>H473*(1-0.0106063269628402)</f>
        <v>0</v>
      </c>
      <c r="AP473" s="49" t="s">
        <v>94</v>
      </c>
      <c r="AU473" s="42">
        <f t="shared" si="93"/>
        <v>0</v>
      </c>
      <c r="AV473" s="42">
        <f t="shared" si="94"/>
        <v>0</v>
      </c>
      <c r="AW473" s="42">
        <f t="shared" si="95"/>
        <v>0</v>
      </c>
      <c r="AX473" s="45" t="s">
        <v>165</v>
      </c>
      <c r="AY473" s="45" t="s">
        <v>259</v>
      </c>
      <c r="AZ473" s="44" t="s">
        <v>237</v>
      </c>
      <c r="BB473" s="42">
        <f t="shared" si="96"/>
        <v>0</v>
      </c>
      <c r="BC473" s="42">
        <f t="shared" si="97"/>
        <v>0</v>
      </c>
      <c r="BD473" s="42">
        <v>0</v>
      </c>
      <c r="BE473" s="42">
        <f t="shared" si="98"/>
        <v>0</v>
      </c>
      <c r="BG473" s="48">
        <f t="shared" si="99"/>
        <v>0</v>
      </c>
      <c r="BH473" s="48">
        <f t="shared" si="100"/>
        <v>0</v>
      </c>
      <c r="BI473" s="48">
        <f t="shared" si="101"/>
        <v>0</v>
      </c>
      <c r="BJ473" s="48" t="s">
        <v>91</v>
      </c>
      <c r="BK473" s="42">
        <v>18</v>
      </c>
    </row>
    <row r="474" spans="1:63">
      <c r="A474" s="323" t="s">
        <v>261</v>
      </c>
      <c r="B474" s="323" t="s">
        <v>239</v>
      </c>
      <c r="C474" s="323" t="s">
        <v>174</v>
      </c>
      <c r="D474" s="496" t="s">
        <v>173</v>
      </c>
      <c r="E474" s="497"/>
      <c r="F474" s="323" t="s">
        <v>172</v>
      </c>
      <c r="G474" s="324">
        <v>103</v>
      </c>
      <c r="H474" s="324">
        <v>0</v>
      </c>
      <c r="I474" s="324">
        <f t="shared" si="78"/>
        <v>0</v>
      </c>
      <c r="J474" s="324">
        <f t="shared" si="79"/>
        <v>0</v>
      </c>
      <c r="K474" s="324">
        <f t="shared" si="80"/>
        <v>0</v>
      </c>
      <c r="L474" s="324">
        <v>0</v>
      </c>
      <c r="M474" s="324">
        <f t="shared" si="81"/>
        <v>0</v>
      </c>
      <c r="N474" s="308"/>
      <c r="Y474" s="42">
        <f t="shared" si="82"/>
        <v>0</v>
      </c>
      <c r="AA474" s="42">
        <f t="shared" si="83"/>
        <v>0</v>
      </c>
      <c r="AB474" s="42">
        <f t="shared" si="84"/>
        <v>0</v>
      </c>
      <c r="AC474" s="42">
        <f t="shared" si="85"/>
        <v>0</v>
      </c>
      <c r="AD474" s="42">
        <f t="shared" si="86"/>
        <v>0</v>
      </c>
      <c r="AE474" s="42">
        <f t="shared" si="87"/>
        <v>0</v>
      </c>
      <c r="AF474" s="42">
        <f t="shared" si="88"/>
        <v>0</v>
      </c>
      <c r="AG474" s="42">
        <f t="shared" si="89"/>
        <v>0</v>
      </c>
      <c r="AH474" s="44" t="s">
        <v>239</v>
      </c>
      <c r="AI474" s="48">
        <f t="shared" si="90"/>
        <v>0</v>
      </c>
      <c r="AJ474" s="48">
        <f t="shared" si="91"/>
        <v>0</v>
      </c>
      <c r="AK474" s="48">
        <f t="shared" si="92"/>
        <v>0</v>
      </c>
      <c r="AM474" s="42">
        <v>20</v>
      </c>
      <c r="AN474" s="42">
        <f>H474*0</f>
        <v>0</v>
      </c>
      <c r="AO474" s="42">
        <f>H474*(1-0)</f>
        <v>0</v>
      </c>
      <c r="AP474" s="49" t="s">
        <v>94</v>
      </c>
      <c r="AU474" s="42">
        <f t="shared" si="93"/>
        <v>0</v>
      </c>
      <c r="AV474" s="42">
        <f t="shared" si="94"/>
        <v>0</v>
      </c>
      <c r="AW474" s="42">
        <f t="shared" si="95"/>
        <v>0</v>
      </c>
      <c r="AX474" s="45" t="s">
        <v>165</v>
      </c>
      <c r="AY474" s="45" t="s">
        <v>259</v>
      </c>
      <c r="AZ474" s="44" t="s">
        <v>237</v>
      </c>
      <c r="BB474" s="42">
        <f t="shared" si="96"/>
        <v>0</v>
      </c>
      <c r="BC474" s="42">
        <f t="shared" si="97"/>
        <v>0</v>
      </c>
      <c r="BD474" s="42">
        <v>0</v>
      </c>
      <c r="BE474" s="42">
        <f t="shared" si="98"/>
        <v>0</v>
      </c>
      <c r="BG474" s="48">
        <f t="shared" si="99"/>
        <v>0</v>
      </c>
      <c r="BH474" s="48">
        <f t="shared" si="100"/>
        <v>0</v>
      </c>
      <c r="BI474" s="48">
        <f t="shared" si="101"/>
        <v>0</v>
      </c>
      <c r="BJ474" s="48" t="s">
        <v>91</v>
      </c>
      <c r="BK474" s="42">
        <v>18</v>
      </c>
    </row>
    <row r="475" spans="1:63">
      <c r="A475" s="323" t="s">
        <v>260</v>
      </c>
      <c r="B475" s="323" t="s">
        <v>239</v>
      </c>
      <c r="C475" s="323" t="s">
        <v>170</v>
      </c>
      <c r="D475" s="496" t="s">
        <v>169</v>
      </c>
      <c r="E475" s="497"/>
      <c r="F475" s="323" t="s">
        <v>122</v>
      </c>
      <c r="G475" s="324">
        <v>4.12</v>
      </c>
      <c r="H475" s="324">
        <v>0</v>
      </c>
      <c r="I475" s="324">
        <f t="shared" si="78"/>
        <v>0</v>
      </c>
      <c r="J475" s="324">
        <f t="shared" si="79"/>
        <v>0</v>
      </c>
      <c r="K475" s="324">
        <f t="shared" si="80"/>
        <v>0</v>
      </c>
      <c r="L475" s="324">
        <v>0</v>
      </c>
      <c r="M475" s="324">
        <f t="shared" si="81"/>
        <v>0</v>
      </c>
      <c r="N475" s="308"/>
      <c r="Y475" s="42">
        <f t="shared" si="82"/>
        <v>0</v>
      </c>
      <c r="AA475" s="42">
        <f t="shared" si="83"/>
        <v>0</v>
      </c>
      <c r="AB475" s="42">
        <f t="shared" si="84"/>
        <v>0</v>
      </c>
      <c r="AC475" s="42">
        <f t="shared" si="85"/>
        <v>0</v>
      </c>
      <c r="AD475" s="42">
        <f t="shared" si="86"/>
        <v>0</v>
      </c>
      <c r="AE475" s="42">
        <f t="shared" si="87"/>
        <v>0</v>
      </c>
      <c r="AF475" s="42">
        <f t="shared" si="88"/>
        <v>0</v>
      </c>
      <c r="AG475" s="42">
        <f t="shared" si="89"/>
        <v>0</v>
      </c>
      <c r="AH475" s="44" t="s">
        <v>239</v>
      </c>
      <c r="AI475" s="48">
        <f t="shared" si="90"/>
        <v>0</v>
      </c>
      <c r="AJ475" s="48">
        <f t="shared" si="91"/>
        <v>0</v>
      </c>
      <c r="AK475" s="48">
        <f t="shared" si="92"/>
        <v>0</v>
      </c>
      <c r="AM475" s="42">
        <v>20</v>
      </c>
      <c r="AN475" s="42">
        <f>H475*0</f>
        <v>0</v>
      </c>
      <c r="AO475" s="42">
        <f>H475*(1-0)</f>
        <v>0</v>
      </c>
      <c r="AP475" s="49" t="s">
        <v>94</v>
      </c>
      <c r="AU475" s="42">
        <f t="shared" si="93"/>
        <v>0</v>
      </c>
      <c r="AV475" s="42">
        <f t="shared" si="94"/>
        <v>0</v>
      </c>
      <c r="AW475" s="42">
        <f t="shared" si="95"/>
        <v>0</v>
      </c>
      <c r="AX475" s="45" t="s">
        <v>165</v>
      </c>
      <c r="AY475" s="45" t="s">
        <v>259</v>
      </c>
      <c r="AZ475" s="44" t="s">
        <v>237</v>
      </c>
      <c r="BB475" s="42">
        <f t="shared" si="96"/>
        <v>0</v>
      </c>
      <c r="BC475" s="42">
        <f t="shared" si="97"/>
        <v>0</v>
      </c>
      <c r="BD475" s="42">
        <v>0</v>
      </c>
      <c r="BE475" s="42">
        <f t="shared" si="98"/>
        <v>0</v>
      </c>
      <c r="BG475" s="48">
        <f t="shared" si="99"/>
        <v>0</v>
      </c>
      <c r="BH475" s="48">
        <f t="shared" si="100"/>
        <v>0</v>
      </c>
      <c r="BI475" s="48">
        <f t="shared" si="101"/>
        <v>0</v>
      </c>
      <c r="BJ475" s="48" t="s">
        <v>91</v>
      </c>
      <c r="BK475" s="42">
        <v>18</v>
      </c>
    </row>
    <row r="476" spans="1:63">
      <c r="A476" s="319"/>
      <c r="B476" s="320" t="s">
        <v>239</v>
      </c>
      <c r="C476" s="320" t="s">
        <v>163</v>
      </c>
      <c r="D476" s="491" t="s">
        <v>162</v>
      </c>
      <c r="E476" s="492"/>
      <c r="F476" s="319" t="s">
        <v>89</v>
      </c>
      <c r="G476" s="319" t="s">
        <v>89</v>
      </c>
      <c r="H476" s="319" t="s">
        <v>89</v>
      </c>
      <c r="I476" s="321">
        <f>SUM(I477:I477)</f>
        <v>0</v>
      </c>
      <c r="J476" s="321">
        <f>SUM(J477:J477)</f>
        <v>0</v>
      </c>
      <c r="K476" s="321">
        <f>SUM(K477:K477)</f>
        <v>0</v>
      </c>
      <c r="L476" s="322"/>
      <c r="M476" s="321">
        <f>SUM(M477:M477)</f>
        <v>0</v>
      </c>
      <c r="N476" s="308"/>
      <c r="AH476" s="44" t="s">
        <v>239</v>
      </c>
      <c r="AR476" s="47">
        <f>SUM(AI477:AI477)</f>
        <v>0</v>
      </c>
      <c r="AS476" s="47">
        <f>SUM(AJ477:AJ477)</f>
        <v>0</v>
      </c>
      <c r="AT476" s="47">
        <f>SUM(AK477:AK477)</f>
        <v>0</v>
      </c>
    </row>
    <row r="477" spans="1:63">
      <c r="A477" s="323" t="s">
        <v>258</v>
      </c>
      <c r="B477" s="323" t="s">
        <v>239</v>
      </c>
      <c r="C477" s="323" t="s">
        <v>160</v>
      </c>
      <c r="D477" s="496" t="s">
        <v>159</v>
      </c>
      <c r="E477" s="497"/>
      <c r="F477" s="323" t="s">
        <v>158</v>
      </c>
      <c r="G477" s="324">
        <v>30</v>
      </c>
      <c r="H477" s="324">
        <v>0</v>
      </c>
      <c r="I477" s="324">
        <f>G477*AN477</f>
        <v>0</v>
      </c>
      <c r="J477" s="324">
        <f>G477*AO477</f>
        <v>0</v>
      </c>
      <c r="K477" s="324">
        <f>G477*H477</f>
        <v>0</v>
      </c>
      <c r="L477" s="324">
        <v>0</v>
      </c>
      <c r="M477" s="324">
        <f>G477*L477</f>
        <v>0</v>
      </c>
      <c r="N477" s="308"/>
      <c r="Y477" s="42">
        <f>IF(AP477="5",BI477,0)</f>
        <v>0</v>
      </c>
      <c r="AA477" s="42">
        <f>IF(AP477="1",BG477,0)</f>
        <v>0</v>
      </c>
      <c r="AB477" s="42">
        <f>IF(AP477="1",BH477,0)</f>
        <v>0</v>
      </c>
      <c r="AC477" s="42">
        <f>IF(AP477="7",BG477,0)</f>
        <v>0</v>
      </c>
      <c r="AD477" s="42">
        <f>IF(AP477="7",BH477,0)</f>
        <v>0</v>
      </c>
      <c r="AE477" s="42">
        <f>IF(AP477="2",BG477,0)</f>
        <v>0</v>
      </c>
      <c r="AF477" s="42">
        <f>IF(AP477="2",BH477,0)</f>
        <v>0</v>
      </c>
      <c r="AG477" s="42">
        <f>IF(AP477="0",BI477,0)</f>
        <v>0</v>
      </c>
      <c r="AH477" s="44" t="s">
        <v>239</v>
      </c>
      <c r="AI477" s="48">
        <f>IF(AM477=0,K477,0)</f>
        <v>0</v>
      </c>
      <c r="AJ477" s="48">
        <f>IF(AM477=0,K477,0)</f>
        <v>0</v>
      </c>
      <c r="AK477" s="48">
        <f>IF(AM477=20,K477,0)</f>
        <v>0</v>
      </c>
      <c r="AM477" s="42">
        <v>20</v>
      </c>
      <c r="AN477" s="42">
        <f>H477*0</f>
        <v>0</v>
      </c>
      <c r="AO477" s="42">
        <f>H477*(1-0)</f>
        <v>0</v>
      </c>
      <c r="AP477" s="49" t="s">
        <v>149</v>
      </c>
      <c r="AU477" s="42">
        <f>AV477+AW477</f>
        <v>0</v>
      </c>
      <c r="AV477" s="42">
        <f>G477*AN477</f>
        <v>0</v>
      </c>
      <c r="AW477" s="42">
        <f>G477*AO477</f>
        <v>0</v>
      </c>
      <c r="AX477" s="45" t="s">
        <v>157</v>
      </c>
      <c r="AY477" s="45" t="s">
        <v>257</v>
      </c>
      <c r="AZ477" s="44" t="s">
        <v>237</v>
      </c>
      <c r="BB477" s="42">
        <f>AV477+AW477</f>
        <v>0</v>
      </c>
      <c r="BC477" s="42">
        <f>H477/(100-BD477)*100</f>
        <v>0</v>
      </c>
      <c r="BD477" s="42">
        <v>0</v>
      </c>
      <c r="BE477" s="42">
        <f>M477</f>
        <v>0</v>
      </c>
      <c r="BG477" s="48">
        <f>G477*AN477</f>
        <v>0</v>
      </c>
      <c r="BH477" s="48">
        <f>G477*AO477</f>
        <v>0</v>
      </c>
      <c r="BI477" s="48">
        <f>G477*H477</f>
        <v>0</v>
      </c>
      <c r="BJ477" s="48" t="s">
        <v>91</v>
      </c>
      <c r="BK477" s="42">
        <v>57</v>
      </c>
    </row>
    <row r="478" spans="1:63" ht="38.450000000000003" customHeight="1">
      <c r="A478" s="325"/>
      <c r="B478" s="325"/>
      <c r="C478" s="326" t="s">
        <v>79</v>
      </c>
      <c r="D478" s="484" t="s">
        <v>256</v>
      </c>
      <c r="E478" s="485"/>
      <c r="F478" s="485"/>
      <c r="G478" s="485"/>
      <c r="H478" s="485"/>
      <c r="I478" s="485"/>
      <c r="J478" s="485"/>
      <c r="K478" s="485"/>
      <c r="L478" s="485"/>
      <c r="M478" s="485"/>
      <c r="N478" s="308"/>
    </row>
    <row r="479" spans="1:63">
      <c r="A479" s="319"/>
      <c r="B479" s="320" t="s">
        <v>239</v>
      </c>
      <c r="C479" s="320" t="s">
        <v>146</v>
      </c>
      <c r="D479" s="491" t="s">
        <v>154</v>
      </c>
      <c r="E479" s="492"/>
      <c r="F479" s="319" t="s">
        <v>89</v>
      </c>
      <c r="G479" s="319" t="s">
        <v>89</v>
      </c>
      <c r="H479" s="319" t="s">
        <v>89</v>
      </c>
      <c r="I479" s="321">
        <f>SUM(I480:I480)</f>
        <v>0</v>
      </c>
      <c r="J479" s="321">
        <f>SUM(J480:J480)</f>
        <v>0</v>
      </c>
      <c r="K479" s="321">
        <f>SUM(K480:K480)</f>
        <v>0</v>
      </c>
      <c r="L479" s="322"/>
      <c r="M479" s="321">
        <f>SUM(M480:M480)</f>
        <v>0</v>
      </c>
      <c r="N479" s="308"/>
      <c r="AH479" s="44" t="s">
        <v>239</v>
      </c>
      <c r="AR479" s="47">
        <f>SUM(AI480:AI480)</f>
        <v>0</v>
      </c>
      <c r="AS479" s="47">
        <f>SUM(AJ480:AJ480)</f>
        <v>0</v>
      </c>
      <c r="AT479" s="47">
        <f>SUM(AK480:AK480)</f>
        <v>0</v>
      </c>
    </row>
    <row r="480" spans="1:63">
      <c r="A480" s="323" t="s">
        <v>255</v>
      </c>
      <c r="B480" s="323" t="s">
        <v>239</v>
      </c>
      <c r="C480" s="323" t="s">
        <v>152</v>
      </c>
      <c r="D480" s="496" t="s">
        <v>151</v>
      </c>
      <c r="E480" s="497"/>
      <c r="F480" s="323" t="s">
        <v>150</v>
      </c>
      <c r="G480" s="324">
        <v>21.7</v>
      </c>
      <c r="H480" s="324">
        <v>0</v>
      </c>
      <c r="I480" s="324">
        <f>G480*AN480</f>
        <v>0</v>
      </c>
      <c r="J480" s="324">
        <f>G480*AO480</f>
        <v>0</v>
      </c>
      <c r="K480" s="324">
        <f>G480*H480</f>
        <v>0</v>
      </c>
      <c r="L480" s="324">
        <v>0</v>
      </c>
      <c r="M480" s="324">
        <f>G480*L480</f>
        <v>0</v>
      </c>
      <c r="N480" s="308"/>
      <c r="Y480" s="42">
        <f>IF(AP480="5",BI480,0)</f>
        <v>0</v>
      </c>
      <c r="AA480" s="42">
        <f>IF(AP480="1",BG480,0)</f>
        <v>0</v>
      </c>
      <c r="AB480" s="42">
        <f>IF(AP480="1",BH480,0)</f>
        <v>0</v>
      </c>
      <c r="AC480" s="42">
        <f>IF(AP480="7",BG480,0)</f>
        <v>0</v>
      </c>
      <c r="AD480" s="42">
        <f>IF(AP480="7",BH480,0)</f>
        <v>0</v>
      </c>
      <c r="AE480" s="42">
        <f>IF(AP480="2",BG480,0)</f>
        <v>0</v>
      </c>
      <c r="AF480" s="42">
        <f>IF(AP480="2",BH480,0)</f>
        <v>0</v>
      </c>
      <c r="AG480" s="42">
        <f>IF(AP480="0",BI480,0)</f>
        <v>0</v>
      </c>
      <c r="AH480" s="44" t="s">
        <v>239</v>
      </c>
      <c r="AI480" s="48">
        <f>IF(AM480=0,K480,0)</f>
        <v>0</v>
      </c>
      <c r="AJ480" s="48">
        <f>IF(AM480=0,K480,0)</f>
        <v>0</v>
      </c>
      <c r="AK480" s="48">
        <f>IF(AM480=20,K480,0)</f>
        <v>0</v>
      </c>
      <c r="AM480" s="42">
        <v>20</v>
      </c>
      <c r="AN480" s="42">
        <f>H480*0</f>
        <v>0</v>
      </c>
      <c r="AO480" s="42">
        <f>H480*(1-0)</f>
        <v>0</v>
      </c>
      <c r="AP480" s="49" t="s">
        <v>149</v>
      </c>
      <c r="AU480" s="42">
        <f>AV480+AW480</f>
        <v>0</v>
      </c>
      <c r="AV480" s="42">
        <f>G480*AN480</f>
        <v>0</v>
      </c>
      <c r="AW480" s="42">
        <f>G480*AO480</f>
        <v>0</v>
      </c>
      <c r="AX480" s="45" t="s">
        <v>148</v>
      </c>
      <c r="AY480" s="45" t="s">
        <v>254</v>
      </c>
      <c r="AZ480" s="44" t="s">
        <v>237</v>
      </c>
      <c r="BB480" s="42">
        <f>AV480+AW480</f>
        <v>0</v>
      </c>
      <c r="BC480" s="42">
        <f>H480/(100-BD480)*100</f>
        <v>0</v>
      </c>
      <c r="BD480" s="42">
        <v>0</v>
      </c>
      <c r="BE480" s="42">
        <f>M480</f>
        <v>0</v>
      </c>
      <c r="BG480" s="48">
        <f>G480*AN480</f>
        <v>0</v>
      </c>
      <c r="BH480" s="48">
        <f>G480*AO480</f>
        <v>0</v>
      </c>
      <c r="BI480" s="48">
        <f>G480*H480</f>
        <v>0</v>
      </c>
      <c r="BJ480" s="48" t="s">
        <v>91</v>
      </c>
      <c r="BK480" s="42" t="s">
        <v>146</v>
      </c>
    </row>
    <row r="481" spans="1:63">
      <c r="A481" s="319"/>
      <c r="B481" s="320" t="s">
        <v>239</v>
      </c>
      <c r="C481" s="320"/>
      <c r="D481" s="491" t="s">
        <v>61</v>
      </c>
      <c r="E481" s="492"/>
      <c r="F481" s="319" t="s">
        <v>89</v>
      </c>
      <c r="G481" s="319" t="s">
        <v>89</v>
      </c>
      <c r="H481" s="319" t="s">
        <v>89</v>
      </c>
      <c r="I481" s="321">
        <f>SUM(I482:I494)</f>
        <v>0</v>
      </c>
      <c r="J481" s="321">
        <f>SUM(J482:J494)</f>
        <v>0</v>
      </c>
      <c r="K481" s="321">
        <f>SUM(K482:K494)</f>
        <v>0</v>
      </c>
      <c r="L481" s="322"/>
      <c r="M481" s="321">
        <f>SUM(M482:M494)</f>
        <v>11.77435</v>
      </c>
      <c r="N481" s="308"/>
      <c r="AH481" s="44" t="s">
        <v>239</v>
      </c>
      <c r="AR481" s="47">
        <f>SUM(AI482:AI494)</f>
        <v>0</v>
      </c>
      <c r="AS481" s="47">
        <f>SUM(AJ482:AJ494)</f>
        <v>0</v>
      </c>
      <c r="AT481" s="47">
        <f>SUM(AK482:AK494)</f>
        <v>0</v>
      </c>
    </row>
    <row r="482" spans="1:63">
      <c r="A482" s="327" t="s">
        <v>253</v>
      </c>
      <c r="B482" s="327" t="s">
        <v>239</v>
      </c>
      <c r="C482" s="327" t="s">
        <v>144</v>
      </c>
      <c r="D482" s="486" t="s">
        <v>252</v>
      </c>
      <c r="E482" s="487"/>
      <c r="F482" s="327" t="s">
        <v>101</v>
      </c>
      <c r="G482" s="328">
        <v>3620</v>
      </c>
      <c r="H482" s="324">
        <v>0</v>
      </c>
      <c r="I482" s="328">
        <f>G482*AN482</f>
        <v>0</v>
      </c>
      <c r="J482" s="328">
        <f>G482*AO482</f>
        <v>0</v>
      </c>
      <c r="K482" s="328">
        <f>G482*H482</f>
        <v>0</v>
      </c>
      <c r="L482" s="328">
        <v>0</v>
      </c>
      <c r="M482" s="328">
        <f>G482*L482</f>
        <v>0</v>
      </c>
      <c r="N482" s="308"/>
      <c r="Y482" s="42">
        <f>IF(AP482="5",BI482,0)</f>
        <v>0</v>
      </c>
      <c r="AA482" s="42">
        <f>IF(AP482="1",BG482,0)</f>
        <v>0</v>
      </c>
      <c r="AB482" s="42">
        <f>IF(AP482="1",BH482,0)</f>
        <v>0</v>
      </c>
      <c r="AC482" s="42">
        <f>IF(AP482="7",BG482,0)</f>
        <v>0</v>
      </c>
      <c r="AD482" s="42">
        <f>IF(AP482="7",BH482,0)</f>
        <v>0</v>
      </c>
      <c r="AE482" s="42">
        <f>IF(AP482="2",BG482,0)</f>
        <v>0</v>
      </c>
      <c r="AF482" s="42">
        <f>IF(AP482="2",BH482,0)</f>
        <v>0</v>
      </c>
      <c r="AG482" s="42">
        <f>IF(AP482="0",BI482,0)</f>
        <v>0</v>
      </c>
      <c r="AH482" s="44" t="s">
        <v>239</v>
      </c>
      <c r="AI482" s="43">
        <f>IF(AM482=0,K482,0)</f>
        <v>0</v>
      </c>
      <c r="AJ482" s="43">
        <f>IF(AM482=0,K482,0)</f>
        <v>0</v>
      </c>
      <c r="AK482" s="43">
        <f>IF(AM482=20,K482,0)</f>
        <v>0</v>
      </c>
      <c r="AM482" s="42">
        <v>20</v>
      </c>
      <c r="AN482" s="42">
        <f>H482*1</f>
        <v>0</v>
      </c>
      <c r="AO482" s="42">
        <f>H482*(1-1)</f>
        <v>0</v>
      </c>
      <c r="AP482" s="46" t="s">
        <v>85</v>
      </c>
      <c r="AU482" s="42">
        <f>AV482+AW482</f>
        <v>0</v>
      </c>
      <c r="AV482" s="42">
        <f>G482*AN482</f>
        <v>0</v>
      </c>
      <c r="AW482" s="42">
        <f>G482*AO482</f>
        <v>0</v>
      </c>
      <c r="AX482" s="45" t="s">
        <v>84</v>
      </c>
      <c r="AY482" s="45" t="s">
        <v>238</v>
      </c>
      <c r="AZ482" s="44" t="s">
        <v>237</v>
      </c>
      <c r="BB482" s="42">
        <f>AV482+AW482</f>
        <v>0</v>
      </c>
      <c r="BC482" s="42">
        <f>H482/(100-BD482)*100</f>
        <v>0</v>
      </c>
      <c r="BD482" s="42">
        <v>0</v>
      </c>
      <c r="BE482" s="42">
        <f>M482</f>
        <v>0</v>
      </c>
      <c r="BG482" s="43">
        <f>G482*AN482</f>
        <v>0</v>
      </c>
      <c r="BH482" s="43">
        <f>G482*AO482</f>
        <v>0</v>
      </c>
      <c r="BI482" s="43">
        <f>G482*H482</f>
        <v>0</v>
      </c>
      <c r="BJ482" s="43" t="s">
        <v>81</v>
      </c>
      <c r="BK482" s="42"/>
    </row>
    <row r="483" spans="1:63">
      <c r="A483" s="325"/>
      <c r="B483" s="325"/>
      <c r="C483" s="326" t="s">
        <v>79</v>
      </c>
      <c r="D483" s="484" t="s">
        <v>251</v>
      </c>
      <c r="E483" s="485"/>
      <c r="F483" s="485"/>
      <c r="G483" s="485"/>
      <c r="H483" s="485"/>
      <c r="I483" s="485"/>
      <c r="J483" s="485"/>
      <c r="K483" s="485"/>
      <c r="L483" s="485"/>
      <c r="M483" s="485"/>
      <c r="N483" s="308"/>
    </row>
    <row r="484" spans="1:63">
      <c r="A484" s="327" t="s">
        <v>250</v>
      </c>
      <c r="B484" s="327" t="s">
        <v>239</v>
      </c>
      <c r="C484" s="327" t="s">
        <v>140</v>
      </c>
      <c r="D484" s="486" t="s">
        <v>139</v>
      </c>
      <c r="E484" s="487"/>
      <c r="F484" s="327" t="s">
        <v>138</v>
      </c>
      <c r="G484" s="328">
        <v>0.05</v>
      </c>
      <c r="H484" s="324">
        <v>0</v>
      </c>
      <c r="I484" s="328">
        <f>G484*AN484</f>
        <v>0</v>
      </c>
      <c r="J484" s="328">
        <f>G484*AO484</f>
        <v>0</v>
      </c>
      <c r="K484" s="328">
        <f>G484*H484</f>
        <v>0</v>
      </c>
      <c r="L484" s="328">
        <v>1E-3</v>
      </c>
      <c r="M484" s="328">
        <f>G484*L484</f>
        <v>5.0000000000000002E-5</v>
      </c>
      <c r="N484" s="308"/>
      <c r="Y484" s="42">
        <f>IF(AP484="5",BI484,0)</f>
        <v>0</v>
      </c>
      <c r="AA484" s="42">
        <f>IF(AP484="1",BG484,0)</f>
        <v>0</v>
      </c>
      <c r="AB484" s="42">
        <f>IF(AP484="1",BH484,0)</f>
        <v>0</v>
      </c>
      <c r="AC484" s="42">
        <f>IF(AP484="7",BG484,0)</f>
        <v>0</v>
      </c>
      <c r="AD484" s="42">
        <f>IF(AP484="7",BH484,0)</f>
        <v>0</v>
      </c>
      <c r="AE484" s="42">
        <f>IF(AP484="2",BG484,0)</f>
        <v>0</v>
      </c>
      <c r="AF484" s="42">
        <f>IF(AP484="2",BH484,0)</f>
        <v>0</v>
      </c>
      <c r="AG484" s="42">
        <f>IF(AP484="0",BI484,0)</f>
        <v>0</v>
      </c>
      <c r="AH484" s="44" t="s">
        <v>239</v>
      </c>
      <c r="AI484" s="43">
        <f>IF(AM484=0,K484,0)</f>
        <v>0</v>
      </c>
      <c r="AJ484" s="43">
        <f>IF(AM484=0,K484,0)</f>
        <v>0</v>
      </c>
      <c r="AK484" s="43">
        <f>IF(AM484=20,K484,0)</f>
        <v>0</v>
      </c>
      <c r="AM484" s="42">
        <v>20</v>
      </c>
      <c r="AN484" s="42">
        <f>H484*1</f>
        <v>0</v>
      </c>
      <c r="AO484" s="42">
        <f>H484*(1-1)</f>
        <v>0</v>
      </c>
      <c r="AP484" s="46" t="s">
        <v>85</v>
      </c>
      <c r="AU484" s="42">
        <f>AV484+AW484</f>
        <v>0</v>
      </c>
      <c r="AV484" s="42">
        <f>G484*AN484</f>
        <v>0</v>
      </c>
      <c r="AW484" s="42">
        <f>G484*AO484</f>
        <v>0</v>
      </c>
      <c r="AX484" s="45" t="s">
        <v>84</v>
      </c>
      <c r="AY484" s="45" t="s">
        <v>238</v>
      </c>
      <c r="AZ484" s="44" t="s">
        <v>237</v>
      </c>
      <c r="BB484" s="42">
        <f>AV484+AW484</f>
        <v>0</v>
      </c>
      <c r="BC484" s="42">
        <f>H484/(100-BD484)*100</f>
        <v>0</v>
      </c>
      <c r="BD484" s="42">
        <v>0</v>
      </c>
      <c r="BE484" s="42">
        <f>M484</f>
        <v>5.0000000000000002E-5</v>
      </c>
      <c r="BG484" s="43">
        <f>G484*AN484</f>
        <v>0</v>
      </c>
      <c r="BH484" s="43">
        <f>G484*AO484</f>
        <v>0</v>
      </c>
      <c r="BI484" s="43">
        <f>G484*H484</f>
        <v>0</v>
      </c>
      <c r="BJ484" s="43" t="s">
        <v>81</v>
      </c>
      <c r="BK484" s="42"/>
    </row>
    <row r="485" spans="1:63">
      <c r="A485" s="327" t="s">
        <v>249</v>
      </c>
      <c r="B485" s="327" t="s">
        <v>239</v>
      </c>
      <c r="C485" s="327" t="s">
        <v>136</v>
      </c>
      <c r="D485" s="486" t="s">
        <v>135</v>
      </c>
      <c r="E485" s="487"/>
      <c r="F485" s="327" t="s">
        <v>122</v>
      </c>
      <c r="G485" s="328">
        <v>10.8</v>
      </c>
      <c r="H485" s="324">
        <v>0</v>
      </c>
      <c r="I485" s="328">
        <f>G485*AN485</f>
        <v>0</v>
      </c>
      <c r="J485" s="328">
        <f>G485*AO485</f>
        <v>0</v>
      </c>
      <c r="K485" s="328">
        <f>G485*H485</f>
        <v>0</v>
      </c>
      <c r="L485" s="328">
        <v>0.6</v>
      </c>
      <c r="M485" s="328">
        <f>G485*L485</f>
        <v>6.48</v>
      </c>
      <c r="N485" s="308"/>
      <c r="Y485" s="42">
        <f>IF(AP485="5",BI485,0)</f>
        <v>0</v>
      </c>
      <c r="AA485" s="42">
        <f>IF(AP485="1",BG485,0)</f>
        <v>0</v>
      </c>
      <c r="AB485" s="42">
        <f>IF(AP485="1",BH485,0)</f>
        <v>0</v>
      </c>
      <c r="AC485" s="42">
        <f>IF(AP485="7",BG485,0)</f>
        <v>0</v>
      </c>
      <c r="AD485" s="42">
        <f>IF(AP485="7",BH485,0)</f>
        <v>0</v>
      </c>
      <c r="AE485" s="42">
        <f>IF(AP485="2",BG485,0)</f>
        <v>0</v>
      </c>
      <c r="AF485" s="42">
        <f>IF(AP485="2",BH485,0)</f>
        <v>0</v>
      </c>
      <c r="AG485" s="42">
        <f>IF(AP485="0",BI485,0)</f>
        <v>0</v>
      </c>
      <c r="AH485" s="44" t="s">
        <v>239</v>
      </c>
      <c r="AI485" s="43">
        <f>IF(AM485=0,K485,0)</f>
        <v>0</v>
      </c>
      <c r="AJ485" s="43">
        <f>IF(AM485=0,K485,0)</f>
        <v>0</v>
      </c>
      <c r="AK485" s="43">
        <f>IF(AM485=20,K485,0)</f>
        <v>0</v>
      </c>
      <c r="AM485" s="42">
        <v>20</v>
      </c>
      <c r="AN485" s="42">
        <f>H485*1</f>
        <v>0</v>
      </c>
      <c r="AO485" s="42">
        <f>H485*(1-1)</f>
        <v>0</v>
      </c>
      <c r="AP485" s="46" t="s">
        <v>85</v>
      </c>
      <c r="AU485" s="42">
        <f>AV485+AW485</f>
        <v>0</v>
      </c>
      <c r="AV485" s="42">
        <f>G485*AN485</f>
        <v>0</v>
      </c>
      <c r="AW485" s="42">
        <f>G485*AO485</f>
        <v>0</v>
      </c>
      <c r="AX485" s="45" t="s">
        <v>84</v>
      </c>
      <c r="AY485" s="45" t="s">
        <v>238</v>
      </c>
      <c r="AZ485" s="44" t="s">
        <v>237</v>
      </c>
      <c r="BB485" s="42">
        <f>AV485+AW485</f>
        <v>0</v>
      </c>
      <c r="BC485" s="42">
        <f>H485/(100-BD485)*100</f>
        <v>0</v>
      </c>
      <c r="BD485" s="42">
        <v>0</v>
      </c>
      <c r="BE485" s="42">
        <f>M485</f>
        <v>6.48</v>
      </c>
      <c r="BG485" s="43">
        <f>G485*AN485</f>
        <v>0</v>
      </c>
      <c r="BH485" s="43">
        <f>G485*AO485</f>
        <v>0</v>
      </c>
      <c r="BI485" s="43">
        <f>G485*H485</f>
        <v>0</v>
      </c>
      <c r="BJ485" s="43" t="s">
        <v>81</v>
      </c>
      <c r="BK485" s="42"/>
    </row>
    <row r="486" spans="1:63" ht="25.7" customHeight="1">
      <c r="A486" s="325"/>
      <c r="B486" s="325"/>
      <c r="C486" s="326" t="s">
        <v>79</v>
      </c>
      <c r="D486" s="484" t="s">
        <v>248</v>
      </c>
      <c r="E486" s="485"/>
      <c r="F486" s="485"/>
      <c r="G486" s="485"/>
      <c r="H486" s="485"/>
      <c r="I486" s="485"/>
      <c r="J486" s="485"/>
      <c r="K486" s="485"/>
      <c r="L486" s="485"/>
      <c r="M486" s="485"/>
      <c r="N486" s="308"/>
    </row>
    <row r="487" spans="1:63">
      <c r="A487" s="327" t="s">
        <v>247</v>
      </c>
      <c r="B487" s="327" t="s">
        <v>239</v>
      </c>
      <c r="C487" s="327" t="s">
        <v>132</v>
      </c>
      <c r="D487" s="486" t="s">
        <v>131</v>
      </c>
      <c r="E487" s="487"/>
      <c r="F487" s="327" t="s">
        <v>130</v>
      </c>
      <c r="G487" s="328">
        <v>10.3</v>
      </c>
      <c r="H487" s="324">
        <v>0</v>
      </c>
      <c r="I487" s="328">
        <f>G487*AN487</f>
        <v>0</v>
      </c>
      <c r="J487" s="328">
        <f>G487*AO487</f>
        <v>0</v>
      </c>
      <c r="K487" s="328">
        <f>G487*H487</f>
        <v>0</v>
      </c>
      <c r="L487" s="328">
        <v>1E-3</v>
      </c>
      <c r="M487" s="328">
        <f>G487*L487</f>
        <v>1.03E-2</v>
      </c>
      <c r="N487" s="308"/>
      <c r="Y487" s="42">
        <f>IF(AP487="5",BI487,0)</f>
        <v>0</v>
      </c>
      <c r="AA487" s="42">
        <f>IF(AP487="1",BG487,0)</f>
        <v>0</v>
      </c>
      <c r="AB487" s="42">
        <f>IF(AP487="1",BH487,0)</f>
        <v>0</v>
      </c>
      <c r="AC487" s="42">
        <f>IF(AP487="7",BG487,0)</f>
        <v>0</v>
      </c>
      <c r="AD487" s="42">
        <f>IF(AP487="7",BH487,0)</f>
        <v>0</v>
      </c>
      <c r="AE487" s="42">
        <f>IF(AP487="2",BG487,0)</f>
        <v>0</v>
      </c>
      <c r="AF487" s="42">
        <f>IF(AP487="2",BH487,0)</f>
        <v>0</v>
      </c>
      <c r="AG487" s="42">
        <f>IF(AP487="0",BI487,0)</f>
        <v>0</v>
      </c>
      <c r="AH487" s="44" t="s">
        <v>239</v>
      </c>
      <c r="AI487" s="43">
        <f>IF(AM487=0,K487,0)</f>
        <v>0</v>
      </c>
      <c r="AJ487" s="43">
        <f>IF(AM487=0,K487,0)</f>
        <v>0</v>
      </c>
      <c r="AK487" s="43">
        <f>IF(AM487=20,K487,0)</f>
        <v>0</v>
      </c>
      <c r="AM487" s="42">
        <v>20</v>
      </c>
      <c r="AN487" s="42">
        <f>H487*1</f>
        <v>0</v>
      </c>
      <c r="AO487" s="42">
        <f>H487*(1-1)</f>
        <v>0</v>
      </c>
      <c r="AP487" s="46" t="s">
        <v>85</v>
      </c>
      <c r="AU487" s="42">
        <f>AV487+AW487</f>
        <v>0</v>
      </c>
      <c r="AV487" s="42">
        <f>G487*AN487</f>
        <v>0</v>
      </c>
      <c r="AW487" s="42">
        <f>G487*AO487</f>
        <v>0</v>
      </c>
      <c r="AX487" s="45" t="s">
        <v>84</v>
      </c>
      <c r="AY487" s="45" t="s">
        <v>238</v>
      </c>
      <c r="AZ487" s="44" t="s">
        <v>237</v>
      </c>
      <c r="BB487" s="42">
        <f>AV487+AW487</f>
        <v>0</v>
      </c>
      <c r="BC487" s="42">
        <f>H487/(100-BD487)*100</f>
        <v>0</v>
      </c>
      <c r="BD487" s="42">
        <v>0</v>
      </c>
      <c r="BE487" s="42">
        <f>M487</f>
        <v>1.03E-2</v>
      </c>
      <c r="BG487" s="43">
        <f>G487*AN487</f>
        <v>0</v>
      </c>
      <c r="BH487" s="43">
        <f>G487*AO487</f>
        <v>0</v>
      </c>
      <c r="BI487" s="43">
        <f>G487*H487</f>
        <v>0</v>
      </c>
      <c r="BJ487" s="43" t="s">
        <v>81</v>
      </c>
      <c r="BK487" s="42"/>
    </row>
    <row r="488" spans="1:63">
      <c r="A488" s="325"/>
      <c r="B488" s="325"/>
      <c r="C488" s="326" t="s">
        <v>79</v>
      </c>
      <c r="D488" s="484" t="s">
        <v>246</v>
      </c>
      <c r="E488" s="485"/>
      <c r="F488" s="485"/>
      <c r="G488" s="485"/>
      <c r="H488" s="485"/>
      <c r="I488" s="485"/>
      <c r="J488" s="485"/>
      <c r="K488" s="485"/>
      <c r="L488" s="485"/>
      <c r="M488" s="485"/>
      <c r="N488" s="308"/>
    </row>
    <row r="489" spans="1:63">
      <c r="A489" s="327" t="s">
        <v>245</v>
      </c>
      <c r="B489" s="327" t="s">
        <v>239</v>
      </c>
      <c r="C489" s="327" t="s">
        <v>127</v>
      </c>
      <c r="D489" s="486" t="s">
        <v>126</v>
      </c>
      <c r="E489" s="487"/>
      <c r="F489" s="327" t="s">
        <v>122</v>
      </c>
      <c r="G489" s="328">
        <v>4.12</v>
      </c>
      <c r="H489" s="324">
        <v>0</v>
      </c>
      <c r="I489" s="328">
        <f>G489*AN489</f>
        <v>0</v>
      </c>
      <c r="J489" s="328">
        <f>G489*AO489</f>
        <v>0</v>
      </c>
      <c r="K489" s="328">
        <f>G489*H489</f>
        <v>0</v>
      </c>
      <c r="L489" s="328">
        <v>0</v>
      </c>
      <c r="M489" s="328">
        <f>G489*L489</f>
        <v>0</v>
      </c>
      <c r="N489" s="308"/>
      <c r="Y489" s="42">
        <f>IF(AP489="5",BI489,0)</f>
        <v>0</v>
      </c>
      <c r="AA489" s="42">
        <f>IF(AP489="1",BG489,0)</f>
        <v>0</v>
      </c>
      <c r="AB489" s="42">
        <f>IF(AP489="1",BH489,0)</f>
        <v>0</v>
      </c>
      <c r="AC489" s="42">
        <f>IF(AP489="7",BG489,0)</f>
        <v>0</v>
      </c>
      <c r="AD489" s="42">
        <f>IF(AP489="7",BH489,0)</f>
        <v>0</v>
      </c>
      <c r="AE489" s="42">
        <f>IF(AP489="2",BG489,0)</f>
        <v>0</v>
      </c>
      <c r="AF489" s="42">
        <f>IF(AP489="2",BH489,0)</f>
        <v>0</v>
      </c>
      <c r="AG489" s="42">
        <f>IF(AP489="0",BI489,0)</f>
        <v>0</v>
      </c>
      <c r="AH489" s="44" t="s">
        <v>239</v>
      </c>
      <c r="AI489" s="43">
        <f>IF(AM489=0,K489,0)</f>
        <v>0</v>
      </c>
      <c r="AJ489" s="43">
        <f>IF(AM489=0,K489,0)</f>
        <v>0</v>
      </c>
      <c r="AK489" s="43">
        <f>IF(AM489=20,K489,0)</f>
        <v>0</v>
      </c>
      <c r="AM489" s="42">
        <v>20</v>
      </c>
      <c r="AN489" s="42">
        <f>H489*1</f>
        <v>0</v>
      </c>
      <c r="AO489" s="42">
        <f>H489*(1-1)</f>
        <v>0</v>
      </c>
      <c r="AP489" s="46" t="s">
        <v>85</v>
      </c>
      <c r="AU489" s="42">
        <f>AV489+AW489</f>
        <v>0</v>
      </c>
      <c r="AV489" s="42">
        <f>G489*AN489</f>
        <v>0</v>
      </c>
      <c r="AW489" s="42">
        <f>G489*AO489</f>
        <v>0</v>
      </c>
      <c r="AX489" s="45" t="s">
        <v>84</v>
      </c>
      <c r="AY489" s="45" t="s">
        <v>238</v>
      </c>
      <c r="AZ489" s="44" t="s">
        <v>237</v>
      </c>
      <c r="BB489" s="42">
        <f>AV489+AW489</f>
        <v>0</v>
      </c>
      <c r="BC489" s="42">
        <f>H489/(100-BD489)*100</f>
        <v>0</v>
      </c>
      <c r="BD489" s="42">
        <v>0</v>
      </c>
      <c r="BE489" s="42">
        <f>M489</f>
        <v>0</v>
      </c>
      <c r="BG489" s="43">
        <f>G489*AN489</f>
        <v>0</v>
      </c>
      <c r="BH489" s="43">
        <f>G489*AO489</f>
        <v>0</v>
      </c>
      <c r="BI489" s="43">
        <f>G489*H489</f>
        <v>0</v>
      </c>
      <c r="BJ489" s="43" t="s">
        <v>81</v>
      </c>
      <c r="BK489" s="42"/>
    </row>
    <row r="490" spans="1:63">
      <c r="A490" s="327" t="s">
        <v>244</v>
      </c>
      <c r="B490" s="327" t="s">
        <v>239</v>
      </c>
      <c r="C490" s="327" t="s">
        <v>124</v>
      </c>
      <c r="D490" s="486" t="s">
        <v>123</v>
      </c>
      <c r="E490" s="487"/>
      <c r="F490" s="327" t="s">
        <v>122</v>
      </c>
      <c r="G490" s="328">
        <v>7.6</v>
      </c>
      <c r="H490" s="324">
        <v>0</v>
      </c>
      <c r="I490" s="328">
        <f>G490*AN490</f>
        <v>0</v>
      </c>
      <c r="J490" s="328">
        <f>G490*AO490</f>
        <v>0</v>
      </c>
      <c r="K490" s="328">
        <f>G490*H490</f>
        <v>0</v>
      </c>
      <c r="L490" s="328">
        <v>0.6</v>
      </c>
      <c r="M490" s="328">
        <f>G490*L490</f>
        <v>4.5599999999999996</v>
      </c>
      <c r="N490" s="308"/>
      <c r="Y490" s="42">
        <f>IF(AP490="5",BI490,0)</f>
        <v>0</v>
      </c>
      <c r="AA490" s="42">
        <f>IF(AP490="1",BG490,0)</f>
        <v>0</v>
      </c>
      <c r="AB490" s="42">
        <f>IF(AP490="1",BH490,0)</f>
        <v>0</v>
      </c>
      <c r="AC490" s="42">
        <f>IF(AP490="7",BG490,0)</f>
        <v>0</v>
      </c>
      <c r="AD490" s="42">
        <f>IF(AP490="7",BH490,0)</f>
        <v>0</v>
      </c>
      <c r="AE490" s="42">
        <f>IF(AP490="2",BG490,0)</f>
        <v>0</v>
      </c>
      <c r="AF490" s="42">
        <f>IF(AP490="2",BH490,0)</f>
        <v>0</v>
      </c>
      <c r="AG490" s="42">
        <f>IF(AP490="0",BI490,0)</f>
        <v>0</v>
      </c>
      <c r="AH490" s="44" t="s">
        <v>239</v>
      </c>
      <c r="AI490" s="43">
        <f>IF(AM490=0,K490,0)</f>
        <v>0</v>
      </c>
      <c r="AJ490" s="43">
        <f>IF(AM490=0,K490,0)</f>
        <v>0</v>
      </c>
      <c r="AK490" s="43">
        <f>IF(AM490=20,K490,0)</f>
        <v>0</v>
      </c>
      <c r="AM490" s="42">
        <v>20</v>
      </c>
      <c r="AN490" s="42">
        <f>H490*1</f>
        <v>0</v>
      </c>
      <c r="AO490" s="42">
        <f>H490*(1-1)</f>
        <v>0</v>
      </c>
      <c r="AP490" s="46" t="s">
        <v>85</v>
      </c>
      <c r="AU490" s="42">
        <f>AV490+AW490</f>
        <v>0</v>
      </c>
      <c r="AV490" s="42">
        <f>G490*AN490</f>
        <v>0</v>
      </c>
      <c r="AW490" s="42">
        <f>G490*AO490</f>
        <v>0</v>
      </c>
      <c r="AX490" s="45" t="s">
        <v>84</v>
      </c>
      <c r="AY490" s="45" t="s">
        <v>238</v>
      </c>
      <c r="AZ490" s="44" t="s">
        <v>237</v>
      </c>
      <c r="BB490" s="42">
        <f>AV490+AW490</f>
        <v>0</v>
      </c>
      <c r="BC490" s="42">
        <f>H490/(100-BD490)*100</f>
        <v>0</v>
      </c>
      <c r="BD490" s="42">
        <v>0</v>
      </c>
      <c r="BE490" s="42">
        <f>M490</f>
        <v>4.5599999999999996</v>
      </c>
      <c r="BG490" s="43">
        <f>G490*AN490</f>
        <v>0</v>
      </c>
      <c r="BH490" s="43">
        <f>G490*AO490</f>
        <v>0</v>
      </c>
      <c r="BI490" s="43">
        <f>G490*H490</f>
        <v>0</v>
      </c>
      <c r="BJ490" s="43" t="s">
        <v>81</v>
      </c>
      <c r="BK490" s="42"/>
    </row>
    <row r="491" spans="1:63">
      <c r="A491" s="325"/>
      <c r="B491" s="325"/>
      <c r="C491" s="326" t="s">
        <v>79</v>
      </c>
      <c r="D491" s="484" t="s">
        <v>243</v>
      </c>
      <c r="E491" s="485"/>
      <c r="F491" s="485"/>
      <c r="G491" s="485"/>
      <c r="H491" s="485"/>
      <c r="I491" s="485"/>
      <c r="J491" s="485"/>
      <c r="K491" s="485"/>
      <c r="L491" s="485"/>
      <c r="M491" s="485"/>
      <c r="N491" s="308"/>
    </row>
    <row r="492" spans="1:63">
      <c r="A492" s="327" t="s">
        <v>242</v>
      </c>
      <c r="B492" s="327" t="s">
        <v>239</v>
      </c>
      <c r="C492" s="327" t="s">
        <v>110</v>
      </c>
      <c r="D492" s="486" t="s">
        <v>114</v>
      </c>
      <c r="E492" s="487"/>
      <c r="F492" s="327" t="s">
        <v>101</v>
      </c>
      <c r="G492" s="328">
        <v>191</v>
      </c>
      <c r="H492" s="324">
        <v>0</v>
      </c>
      <c r="I492" s="328">
        <f>G492*AN492</f>
        <v>0</v>
      </c>
      <c r="J492" s="328">
        <f>G492*AO492</f>
        <v>0</v>
      </c>
      <c r="K492" s="328">
        <f>G492*H492</f>
        <v>0</v>
      </c>
      <c r="L492" s="328">
        <v>1E-3</v>
      </c>
      <c r="M492" s="328">
        <f>G492*L492</f>
        <v>0.191</v>
      </c>
      <c r="N492" s="308"/>
      <c r="Y492" s="42">
        <f>IF(AP492="5",BI492,0)</f>
        <v>0</v>
      </c>
      <c r="AA492" s="42">
        <f>IF(AP492="1",BG492,0)</f>
        <v>0</v>
      </c>
      <c r="AB492" s="42">
        <f>IF(AP492="1",BH492,0)</f>
        <v>0</v>
      </c>
      <c r="AC492" s="42">
        <f>IF(AP492="7",BG492,0)</f>
        <v>0</v>
      </c>
      <c r="AD492" s="42">
        <f>IF(AP492="7",BH492,0)</f>
        <v>0</v>
      </c>
      <c r="AE492" s="42">
        <f>IF(AP492="2",BG492,0)</f>
        <v>0</v>
      </c>
      <c r="AF492" s="42">
        <f>IF(AP492="2",BH492,0)</f>
        <v>0</v>
      </c>
      <c r="AG492" s="42">
        <f>IF(AP492="0",BI492,0)</f>
        <v>0</v>
      </c>
      <c r="AH492" s="44" t="s">
        <v>239</v>
      </c>
      <c r="AI492" s="43">
        <f>IF(AM492=0,K492,0)</f>
        <v>0</v>
      </c>
      <c r="AJ492" s="43">
        <f>IF(AM492=0,K492,0)</f>
        <v>0</v>
      </c>
      <c r="AK492" s="43">
        <f>IF(AM492=20,K492,0)</f>
        <v>0</v>
      </c>
      <c r="AM492" s="42">
        <v>20</v>
      </c>
      <c r="AN492" s="42">
        <f>H492*1</f>
        <v>0</v>
      </c>
      <c r="AO492" s="42">
        <f>H492*(1-1)</f>
        <v>0</v>
      </c>
      <c r="AP492" s="46" t="s">
        <v>85</v>
      </c>
      <c r="AU492" s="42">
        <f>AV492+AW492</f>
        <v>0</v>
      </c>
      <c r="AV492" s="42">
        <f>G492*AN492</f>
        <v>0</v>
      </c>
      <c r="AW492" s="42">
        <f>G492*AO492</f>
        <v>0</v>
      </c>
      <c r="AX492" s="45" t="s">
        <v>84</v>
      </c>
      <c r="AY492" s="45" t="s">
        <v>238</v>
      </c>
      <c r="AZ492" s="44" t="s">
        <v>237</v>
      </c>
      <c r="BB492" s="42">
        <f>AV492+AW492</f>
        <v>0</v>
      </c>
      <c r="BC492" s="42">
        <f>H492/(100-BD492)*100</f>
        <v>0</v>
      </c>
      <c r="BD492" s="42">
        <v>0</v>
      </c>
      <c r="BE492" s="42">
        <f>M492</f>
        <v>0.191</v>
      </c>
      <c r="BG492" s="43">
        <f>G492*AN492</f>
        <v>0</v>
      </c>
      <c r="BH492" s="43">
        <f>G492*AO492</f>
        <v>0</v>
      </c>
      <c r="BI492" s="43">
        <f>G492*H492</f>
        <v>0</v>
      </c>
      <c r="BJ492" s="43" t="s">
        <v>81</v>
      </c>
      <c r="BK492" s="42"/>
    </row>
    <row r="493" spans="1:63">
      <c r="A493" s="327" t="s">
        <v>241</v>
      </c>
      <c r="B493" s="327" t="s">
        <v>239</v>
      </c>
      <c r="C493" s="327" t="s">
        <v>110</v>
      </c>
      <c r="D493" s="486" t="s">
        <v>112</v>
      </c>
      <c r="E493" s="487"/>
      <c r="F493" s="327" t="s">
        <v>101</v>
      </c>
      <c r="G493" s="328">
        <v>93</v>
      </c>
      <c r="H493" s="324">
        <v>0</v>
      </c>
      <c r="I493" s="328">
        <f>G493*AN493</f>
        <v>0</v>
      </c>
      <c r="J493" s="328">
        <f>G493*AO493</f>
        <v>0</v>
      </c>
      <c r="K493" s="328">
        <f>G493*H493</f>
        <v>0</v>
      </c>
      <c r="L493" s="328">
        <v>1E-3</v>
      </c>
      <c r="M493" s="328">
        <f>G493*L493</f>
        <v>9.2999999999999999E-2</v>
      </c>
      <c r="N493" s="308"/>
      <c r="Y493" s="42">
        <f>IF(AP493="5",BI493,0)</f>
        <v>0</v>
      </c>
      <c r="AA493" s="42">
        <f>IF(AP493="1",BG493,0)</f>
        <v>0</v>
      </c>
      <c r="AB493" s="42">
        <f>IF(AP493="1",BH493,0)</f>
        <v>0</v>
      </c>
      <c r="AC493" s="42">
        <f>IF(AP493="7",BG493,0)</f>
        <v>0</v>
      </c>
      <c r="AD493" s="42">
        <f>IF(AP493="7",BH493,0)</f>
        <v>0</v>
      </c>
      <c r="AE493" s="42">
        <f>IF(AP493="2",BG493,0)</f>
        <v>0</v>
      </c>
      <c r="AF493" s="42">
        <f>IF(AP493="2",BH493,0)</f>
        <v>0</v>
      </c>
      <c r="AG493" s="42">
        <f>IF(AP493="0",BI493,0)</f>
        <v>0</v>
      </c>
      <c r="AH493" s="44" t="s">
        <v>239</v>
      </c>
      <c r="AI493" s="43">
        <f>IF(AM493=0,K493,0)</f>
        <v>0</v>
      </c>
      <c r="AJ493" s="43">
        <f>IF(AM493=0,K493,0)</f>
        <v>0</v>
      </c>
      <c r="AK493" s="43">
        <f>IF(AM493=20,K493,0)</f>
        <v>0</v>
      </c>
      <c r="AM493" s="42">
        <v>20</v>
      </c>
      <c r="AN493" s="42">
        <f>H493*1</f>
        <v>0</v>
      </c>
      <c r="AO493" s="42">
        <f>H493*(1-1)</f>
        <v>0</v>
      </c>
      <c r="AP493" s="46" t="s">
        <v>85</v>
      </c>
      <c r="AU493" s="42">
        <f>AV493+AW493</f>
        <v>0</v>
      </c>
      <c r="AV493" s="42">
        <f>G493*AN493</f>
        <v>0</v>
      </c>
      <c r="AW493" s="42">
        <f>G493*AO493</f>
        <v>0</v>
      </c>
      <c r="AX493" s="45" t="s">
        <v>84</v>
      </c>
      <c r="AY493" s="45" t="s">
        <v>238</v>
      </c>
      <c r="AZ493" s="44" t="s">
        <v>237</v>
      </c>
      <c r="BB493" s="42">
        <f>AV493+AW493</f>
        <v>0</v>
      </c>
      <c r="BC493" s="42">
        <f>H493/(100-BD493)*100</f>
        <v>0</v>
      </c>
      <c r="BD493" s="42">
        <v>0</v>
      </c>
      <c r="BE493" s="42">
        <f>M493</f>
        <v>9.2999999999999999E-2</v>
      </c>
      <c r="BG493" s="43">
        <f>G493*AN493</f>
        <v>0</v>
      </c>
      <c r="BH493" s="43">
        <f>G493*AO493</f>
        <v>0</v>
      </c>
      <c r="BI493" s="43">
        <f>G493*H493</f>
        <v>0</v>
      </c>
      <c r="BJ493" s="43" t="s">
        <v>81</v>
      </c>
      <c r="BK493" s="42"/>
    </row>
    <row r="494" spans="1:63">
      <c r="A494" s="327" t="s">
        <v>240</v>
      </c>
      <c r="B494" s="327" t="s">
        <v>239</v>
      </c>
      <c r="C494" s="327" t="s">
        <v>110</v>
      </c>
      <c r="D494" s="486" t="s">
        <v>109</v>
      </c>
      <c r="E494" s="487"/>
      <c r="F494" s="327" t="s">
        <v>101</v>
      </c>
      <c r="G494" s="328">
        <v>440</v>
      </c>
      <c r="H494" s="324">
        <v>0</v>
      </c>
      <c r="I494" s="328">
        <f>G494*AN494</f>
        <v>0</v>
      </c>
      <c r="J494" s="328">
        <f>G494*AO494</f>
        <v>0</v>
      </c>
      <c r="K494" s="328">
        <f>G494*H494</f>
        <v>0</v>
      </c>
      <c r="L494" s="328">
        <v>1E-3</v>
      </c>
      <c r="M494" s="328">
        <f>G494*L494</f>
        <v>0.44</v>
      </c>
      <c r="N494" s="308"/>
      <c r="Y494" s="42">
        <f>IF(AP494="5",BI494,0)</f>
        <v>0</v>
      </c>
      <c r="AA494" s="42">
        <f>IF(AP494="1",BG494,0)</f>
        <v>0</v>
      </c>
      <c r="AB494" s="42">
        <f>IF(AP494="1",BH494,0)</f>
        <v>0</v>
      </c>
      <c r="AC494" s="42">
        <f>IF(AP494="7",BG494,0)</f>
        <v>0</v>
      </c>
      <c r="AD494" s="42">
        <f>IF(AP494="7",BH494,0)</f>
        <v>0</v>
      </c>
      <c r="AE494" s="42">
        <f>IF(AP494="2",BG494,0)</f>
        <v>0</v>
      </c>
      <c r="AF494" s="42">
        <f>IF(AP494="2",BH494,0)</f>
        <v>0</v>
      </c>
      <c r="AG494" s="42">
        <f>IF(AP494="0",BI494,0)</f>
        <v>0</v>
      </c>
      <c r="AH494" s="44" t="s">
        <v>239</v>
      </c>
      <c r="AI494" s="43">
        <f>IF(AM494=0,K494,0)</f>
        <v>0</v>
      </c>
      <c r="AJ494" s="43">
        <f>IF(AM494=0,K494,0)</f>
        <v>0</v>
      </c>
      <c r="AK494" s="43">
        <f>IF(AM494=20,K494,0)</f>
        <v>0</v>
      </c>
      <c r="AM494" s="42">
        <v>20</v>
      </c>
      <c r="AN494" s="42">
        <f>H494*1</f>
        <v>0</v>
      </c>
      <c r="AO494" s="42">
        <f>H494*(1-1)</f>
        <v>0</v>
      </c>
      <c r="AP494" s="46" t="s">
        <v>85</v>
      </c>
      <c r="AU494" s="42">
        <f>AV494+AW494</f>
        <v>0</v>
      </c>
      <c r="AV494" s="42">
        <f>G494*AN494</f>
        <v>0</v>
      </c>
      <c r="AW494" s="42">
        <f>G494*AO494</f>
        <v>0</v>
      </c>
      <c r="AX494" s="45" t="s">
        <v>84</v>
      </c>
      <c r="AY494" s="45" t="s">
        <v>238</v>
      </c>
      <c r="AZ494" s="44" t="s">
        <v>237</v>
      </c>
      <c r="BB494" s="42">
        <f>AV494+AW494</f>
        <v>0</v>
      </c>
      <c r="BC494" s="42">
        <f>H494/(100-BD494)*100</f>
        <v>0</v>
      </c>
      <c r="BD494" s="42">
        <v>0</v>
      </c>
      <c r="BE494" s="42">
        <f>M494</f>
        <v>0.44</v>
      </c>
      <c r="BG494" s="43">
        <f>G494*AN494</f>
        <v>0</v>
      </c>
      <c r="BH494" s="43">
        <f>G494*AO494</f>
        <v>0</v>
      </c>
      <c r="BI494" s="43">
        <f>G494*H494</f>
        <v>0</v>
      </c>
      <c r="BJ494" s="43" t="s">
        <v>81</v>
      </c>
      <c r="BK494" s="42"/>
    </row>
    <row r="495" spans="1:63">
      <c r="A495" s="315"/>
      <c r="B495" s="316" t="s">
        <v>100</v>
      </c>
      <c r="C495" s="316"/>
      <c r="D495" s="489" t="s">
        <v>236</v>
      </c>
      <c r="E495" s="490"/>
      <c r="F495" s="315" t="s">
        <v>89</v>
      </c>
      <c r="G495" s="315" t="s">
        <v>89</v>
      </c>
      <c r="H495" s="315" t="s">
        <v>89</v>
      </c>
      <c r="I495" s="317">
        <f>I496+I499+I504+I523+I526+I528</f>
        <v>0</v>
      </c>
      <c r="J495" s="317">
        <f>J496+J499+J504+J523+J526+J528</f>
        <v>0</v>
      </c>
      <c r="K495" s="317">
        <f>K496+K499+K504+K523+K526+K528</f>
        <v>0</v>
      </c>
      <c r="L495" s="318"/>
      <c r="M495" s="317">
        <f>M496+M499+M504+M523+M526+M528</f>
        <v>49.437799999999996</v>
      </c>
      <c r="N495" s="308"/>
    </row>
    <row r="496" spans="1:63">
      <c r="A496" s="319"/>
      <c r="B496" s="320" t="s">
        <v>100</v>
      </c>
      <c r="C496" s="320" t="s">
        <v>235</v>
      </c>
      <c r="D496" s="491" t="s">
        <v>234</v>
      </c>
      <c r="E496" s="492"/>
      <c r="F496" s="319" t="s">
        <v>89</v>
      </c>
      <c r="G496" s="319" t="s">
        <v>89</v>
      </c>
      <c r="H496" s="319" t="s">
        <v>89</v>
      </c>
      <c r="I496" s="321">
        <f>SUM(I497:I498)</f>
        <v>0</v>
      </c>
      <c r="J496" s="321">
        <f>SUM(J497:J498)</f>
        <v>0</v>
      </c>
      <c r="K496" s="321">
        <f>SUM(K497:K498)</f>
        <v>0</v>
      </c>
      <c r="L496" s="322"/>
      <c r="M496" s="321">
        <f>SUM(M497:M498)</f>
        <v>0</v>
      </c>
      <c r="N496" s="308"/>
      <c r="AH496" s="44" t="s">
        <v>100</v>
      </c>
      <c r="AR496" s="47">
        <f>SUM(AI497:AI498)</f>
        <v>0</v>
      </c>
      <c r="AS496" s="47">
        <f>SUM(AJ497:AJ498)</f>
        <v>0</v>
      </c>
      <c r="AT496" s="47">
        <f>SUM(AK497:AK498)</f>
        <v>0</v>
      </c>
    </row>
    <row r="497" spans="1:63">
      <c r="A497" s="323" t="s">
        <v>233</v>
      </c>
      <c r="B497" s="323" t="s">
        <v>100</v>
      </c>
      <c r="C497" s="323" t="s">
        <v>232</v>
      </c>
      <c r="D497" s="496" t="s">
        <v>231</v>
      </c>
      <c r="E497" s="497"/>
      <c r="F497" s="323" t="s">
        <v>172</v>
      </c>
      <c r="G497" s="324">
        <v>233</v>
      </c>
      <c r="H497" s="324">
        <v>0</v>
      </c>
      <c r="I497" s="324">
        <f>G497*AN497</f>
        <v>0</v>
      </c>
      <c r="J497" s="324">
        <f>G497*AO497</f>
        <v>0</v>
      </c>
      <c r="K497" s="324">
        <f>G497*H497</f>
        <v>0</v>
      </c>
      <c r="L497" s="324">
        <v>0</v>
      </c>
      <c r="M497" s="324">
        <f>G497*L497</f>
        <v>0</v>
      </c>
      <c r="N497" s="308"/>
      <c r="Y497" s="42">
        <f>IF(AP497="5",BI497,0)</f>
        <v>0</v>
      </c>
      <c r="AA497" s="42">
        <f>IF(AP497="1",BG497,0)</f>
        <v>0</v>
      </c>
      <c r="AB497" s="42">
        <f>IF(AP497="1",BH497,0)</f>
        <v>0</v>
      </c>
      <c r="AC497" s="42">
        <f>IF(AP497="7",BG497,0)</f>
        <v>0</v>
      </c>
      <c r="AD497" s="42">
        <f>IF(AP497="7",BH497,0)</f>
        <v>0</v>
      </c>
      <c r="AE497" s="42">
        <f>IF(AP497="2",BG497,0)</f>
        <v>0</v>
      </c>
      <c r="AF497" s="42">
        <f>IF(AP497="2",BH497,0)</f>
        <v>0</v>
      </c>
      <c r="AG497" s="42">
        <f>IF(AP497="0",BI497,0)</f>
        <v>0</v>
      </c>
      <c r="AH497" s="44" t="s">
        <v>100</v>
      </c>
      <c r="AI497" s="48">
        <f>IF(AM497=0,K497,0)</f>
        <v>0</v>
      </c>
      <c r="AJ497" s="48">
        <f>IF(AM497=0,K497,0)</f>
        <v>0</v>
      </c>
      <c r="AK497" s="48">
        <f>IF(AM497=20,K497,0)</f>
        <v>0</v>
      </c>
      <c r="AM497" s="42">
        <v>20</v>
      </c>
      <c r="AN497" s="42">
        <f>H497*0.00879013090881654</f>
        <v>0</v>
      </c>
      <c r="AO497" s="42">
        <f>H497*(1-0.00879013090881654)</f>
        <v>0</v>
      </c>
      <c r="AP497" s="49" t="s">
        <v>94</v>
      </c>
      <c r="AU497" s="42">
        <f>AV497+AW497</f>
        <v>0</v>
      </c>
      <c r="AV497" s="42">
        <f>G497*AN497</f>
        <v>0</v>
      </c>
      <c r="AW497" s="42">
        <f>G497*AO497</f>
        <v>0</v>
      </c>
      <c r="AX497" s="45" t="s">
        <v>227</v>
      </c>
      <c r="AY497" s="45" t="s">
        <v>164</v>
      </c>
      <c r="AZ497" s="44" t="s">
        <v>98</v>
      </c>
      <c r="BB497" s="42">
        <f>AV497+AW497</f>
        <v>0</v>
      </c>
      <c r="BC497" s="42">
        <f>H497/(100-BD497)*100</f>
        <v>0</v>
      </c>
      <c r="BD497" s="42">
        <v>0</v>
      </c>
      <c r="BE497" s="42">
        <f>M497</f>
        <v>0</v>
      </c>
      <c r="BG497" s="48">
        <f>G497*AN497</f>
        <v>0</v>
      </c>
      <c r="BH497" s="48">
        <f>G497*AO497</f>
        <v>0</v>
      </c>
      <c r="BI497" s="48">
        <f>G497*H497</f>
        <v>0</v>
      </c>
      <c r="BJ497" s="48" t="s">
        <v>91</v>
      </c>
      <c r="BK497" s="42">
        <v>11</v>
      </c>
    </row>
    <row r="498" spans="1:63">
      <c r="A498" s="323" t="s">
        <v>230</v>
      </c>
      <c r="B498" s="323" t="s">
        <v>100</v>
      </c>
      <c r="C498" s="323" t="s">
        <v>229</v>
      </c>
      <c r="D498" s="496" t="s">
        <v>228</v>
      </c>
      <c r="E498" s="497"/>
      <c r="F498" s="323" t="s">
        <v>172</v>
      </c>
      <c r="G498" s="324">
        <v>233</v>
      </c>
      <c r="H498" s="324">
        <v>0</v>
      </c>
      <c r="I498" s="324">
        <f>G498*AN498</f>
        <v>0</v>
      </c>
      <c r="J498" s="324">
        <f>G498*AO498</f>
        <v>0</v>
      </c>
      <c r="K498" s="324">
        <f>G498*H498</f>
        <v>0</v>
      </c>
      <c r="L498" s="324">
        <v>0</v>
      </c>
      <c r="M498" s="324">
        <f>G498*L498</f>
        <v>0</v>
      </c>
      <c r="N498" s="308"/>
      <c r="Y498" s="42">
        <f>IF(AP498="5",BI498,0)</f>
        <v>0</v>
      </c>
      <c r="AA498" s="42">
        <f>IF(AP498="1",BG498,0)</f>
        <v>0</v>
      </c>
      <c r="AB498" s="42">
        <f>IF(AP498="1",BH498,0)</f>
        <v>0</v>
      </c>
      <c r="AC498" s="42">
        <f>IF(AP498="7",BG498,0)</f>
        <v>0</v>
      </c>
      <c r="AD498" s="42">
        <f>IF(AP498="7",BH498,0)</f>
        <v>0</v>
      </c>
      <c r="AE498" s="42">
        <f>IF(AP498="2",BG498,0)</f>
        <v>0</v>
      </c>
      <c r="AF498" s="42">
        <f>IF(AP498="2",BH498,0)</f>
        <v>0</v>
      </c>
      <c r="AG498" s="42">
        <f>IF(AP498="0",BI498,0)</f>
        <v>0</v>
      </c>
      <c r="AH498" s="44" t="s">
        <v>100</v>
      </c>
      <c r="AI498" s="48">
        <f>IF(AM498=0,K498,0)</f>
        <v>0</v>
      </c>
      <c r="AJ498" s="48">
        <f>IF(AM498=0,K498,0)</f>
        <v>0</v>
      </c>
      <c r="AK498" s="48">
        <f>IF(AM498=20,K498,0)</f>
        <v>0</v>
      </c>
      <c r="AM498" s="42">
        <v>20</v>
      </c>
      <c r="AN498" s="42">
        <f>H498*0</f>
        <v>0</v>
      </c>
      <c r="AO498" s="42">
        <f>H498*(1-0)</f>
        <v>0</v>
      </c>
      <c r="AP498" s="49" t="s">
        <v>94</v>
      </c>
      <c r="AU498" s="42">
        <f>AV498+AW498</f>
        <v>0</v>
      </c>
      <c r="AV498" s="42">
        <f>G498*AN498</f>
        <v>0</v>
      </c>
      <c r="AW498" s="42">
        <f>G498*AO498</f>
        <v>0</v>
      </c>
      <c r="AX498" s="45" t="s">
        <v>227</v>
      </c>
      <c r="AY498" s="45" t="s">
        <v>164</v>
      </c>
      <c r="AZ498" s="44" t="s">
        <v>98</v>
      </c>
      <c r="BB498" s="42">
        <f>AV498+AW498</f>
        <v>0</v>
      </c>
      <c r="BC498" s="42">
        <f>H498/(100-BD498)*100</f>
        <v>0</v>
      </c>
      <c r="BD498" s="42">
        <v>0</v>
      </c>
      <c r="BE498" s="42">
        <f>M498</f>
        <v>0</v>
      </c>
      <c r="BG498" s="48">
        <f>G498*AN498</f>
        <v>0</v>
      </c>
      <c r="BH498" s="48">
        <f>G498*AO498</f>
        <v>0</v>
      </c>
      <c r="BI498" s="48">
        <f>G498*H498</f>
        <v>0</v>
      </c>
      <c r="BJ498" s="48" t="s">
        <v>91</v>
      </c>
      <c r="BK498" s="42">
        <v>11</v>
      </c>
    </row>
    <row r="499" spans="1:63">
      <c r="A499" s="319"/>
      <c r="B499" s="320" t="s">
        <v>100</v>
      </c>
      <c r="C499" s="320" t="s">
        <v>226</v>
      </c>
      <c r="D499" s="491" t="s">
        <v>225</v>
      </c>
      <c r="E499" s="492"/>
      <c r="F499" s="319" t="s">
        <v>89</v>
      </c>
      <c r="G499" s="319" t="s">
        <v>89</v>
      </c>
      <c r="H499" s="319" t="s">
        <v>89</v>
      </c>
      <c r="I499" s="321">
        <f>SUM(I500:I503)</f>
        <v>0</v>
      </c>
      <c r="J499" s="321">
        <f>SUM(J500:J503)</f>
        <v>0</v>
      </c>
      <c r="K499" s="321">
        <f>SUM(K500:K503)</f>
        <v>0</v>
      </c>
      <c r="L499" s="322"/>
      <c r="M499" s="321">
        <f>SUM(M500:M503)</f>
        <v>0</v>
      </c>
      <c r="N499" s="308"/>
      <c r="AH499" s="44" t="s">
        <v>100</v>
      </c>
      <c r="AR499" s="47">
        <f>SUM(AI500:AI503)</f>
        <v>0</v>
      </c>
      <c r="AS499" s="47">
        <f>SUM(AJ500:AJ503)</f>
        <v>0</v>
      </c>
      <c r="AT499" s="47">
        <f>SUM(AK500:AK503)</f>
        <v>0</v>
      </c>
    </row>
    <row r="500" spans="1:63">
      <c r="A500" s="323" t="s">
        <v>224</v>
      </c>
      <c r="B500" s="323" t="s">
        <v>100</v>
      </c>
      <c r="C500" s="323" t="s">
        <v>223</v>
      </c>
      <c r="D500" s="496" t="s">
        <v>222</v>
      </c>
      <c r="E500" s="497"/>
      <c r="F500" s="323" t="s">
        <v>122</v>
      </c>
      <c r="G500" s="324">
        <v>42.7</v>
      </c>
      <c r="H500" s="324">
        <v>0</v>
      </c>
      <c r="I500" s="324">
        <f>G500*AN500</f>
        <v>0</v>
      </c>
      <c r="J500" s="324">
        <f>G500*AO500</f>
        <v>0</v>
      </c>
      <c r="K500" s="324">
        <f>G500*H500</f>
        <v>0</v>
      </c>
      <c r="L500" s="324">
        <v>0</v>
      </c>
      <c r="M500" s="324">
        <f>G500*L500</f>
        <v>0</v>
      </c>
      <c r="N500" s="308"/>
      <c r="Y500" s="42">
        <f>IF(AP500="5",BI500,0)</f>
        <v>0</v>
      </c>
      <c r="AA500" s="42">
        <f>IF(AP500="1",BG500,0)</f>
        <v>0</v>
      </c>
      <c r="AB500" s="42">
        <f>IF(AP500="1",BH500,0)</f>
        <v>0</v>
      </c>
      <c r="AC500" s="42">
        <f>IF(AP500="7",BG500,0)</f>
        <v>0</v>
      </c>
      <c r="AD500" s="42">
        <f>IF(AP500="7",BH500,0)</f>
        <v>0</v>
      </c>
      <c r="AE500" s="42">
        <f>IF(AP500="2",BG500,0)</f>
        <v>0</v>
      </c>
      <c r="AF500" s="42">
        <f>IF(AP500="2",BH500,0)</f>
        <v>0</v>
      </c>
      <c r="AG500" s="42">
        <f>IF(AP500="0",BI500,0)</f>
        <v>0</v>
      </c>
      <c r="AH500" s="44" t="s">
        <v>100</v>
      </c>
      <c r="AI500" s="48">
        <f>IF(AM500=0,K500,0)</f>
        <v>0</v>
      </c>
      <c r="AJ500" s="48">
        <f>IF(AM500=0,K500,0)</f>
        <v>0</v>
      </c>
      <c r="AK500" s="48">
        <f>IF(AM500=20,K500,0)</f>
        <v>0</v>
      </c>
      <c r="AM500" s="42">
        <v>20</v>
      </c>
      <c r="AN500" s="42">
        <f>H500*0</f>
        <v>0</v>
      </c>
      <c r="AO500" s="42">
        <f>H500*(1-0)</f>
        <v>0</v>
      </c>
      <c r="AP500" s="49" t="s">
        <v>94</v>
      </c>
      <c r="AU500" s="42">
        <f>AV500+AW500</f>
        <v>0</v>
      </c>
      <c r="AV500" s="42">
        <f>G500*AN500</f>
        <v>0</v>
      </c>
      <c r="AW500" s="42">
        <f>G500*AO500</f>
        <v>0</v>
      </c>
      <c r="AX500" s="45" t="s">
        <v>214</v>
      </c>
      <c r="AY500" s="45" t="s">
        <v>164</v>
      </c>
      <c r="AZ500" s="44" t="s">
        <v>98</v>
      </c>
      <c r="BB500" s="42">
        <f>AV500+AW500</f>
        <v>0</v>
      </c>
      <c r="BC500" s="42">
        <f>H500/(100-BD500)*100</f>
        <v>0</v>
      </c>
      <c r="BD500" s="42">
        <v>0</v>
      </c>
      <c r="BE500" s="42">
        <f>M500</f>
        <v>0</v>
      </c>
      <c r="BG500" s="48">
        <f>G500*AN500</f>
        <v>0</v>
      </c>
      <c r="BH500" s="48">
        <f>G500*AO500</f>
        <v>0</v>
      </c>
      <c r="BI500" s="48">
        <f>G500*H500</f>
        <v>0</v>
      </c>
      <c r="BJ500" s="48" t="s">
        <v>91</v>
      </c>
      <c r="BK500" s="42">
        <v>12</v>
      </c>
    </row>
    <row r="501" spans="1:63" ht="25.7" customHeight="1">
      <c r="A501" s="325"/>
      <c r="B501" s="325"/>
      <c r="C501" s="326" t="s">
        <v>79</v>
      </c>
      <c r="D501" s="484" t="s">
        <v>221</v>
      </c>
      <c r="E501" s="485"/>
      <c r="F501" s="485"/>
      <c r="G501" s="485"/>
      <c r="H501" s="485"/>
      <c r="I501" s="485"/>
      <c r="J501" s="485"/>
      <c r="K501" s="485"/>
      <c r="L501" s="485"/>
      <c r="M501" s="485"/>
      <c r="N501" s="308"/>
    </row>
    <row r="502" spans="1:63">
      <c r="A502" s="323" t="s">
        <v>220</v>
      </c>
      <c r="B502" s="323" t="s">
        <v>100</v>
      </c>
      <c r="C502" s="323" t="s">
        <v>219</v>
      </c>
      <c r="D502" s="496" t="s">
        <v>218</v>
      </c>
      <c r="E502" s="497"/>
      <c r="F502" s="323" t="s">
        <v>172</v>
      </c>
      <c r="G502" s="324">
        <v>233</v>
      </c>
      <c r="H502" s="324">
        <v>0</v>
      </c>
      <c r="I502" s="324">
        <f>G502*AN502</f>
        <v>0</v>
      </c>
      <c r="J502" s="324">
        <f>G502*AO502</f>
        <v>0</v>
      </c>
      <c r="K502" s="324">
        <f>G502*H502</f>
        <v>0</v>
      </c>
      <c r="L502" s="324">
        <v>0</v>
      </c>
      <c r="M502" s="324">
        <f>G502*L502</f>
        <v>0</v>
      </c>
      <c r="N502" s="308"/>
      <c r="Y502" s="42">
        <f>IF(AP502="5",BI502,0)</f>
        <v>0</v>
      </c>
      <c r="AA502" s="42">
        <f>IF(AP502="1",BG502,0)</f>
        <v>0</v>
      </c>
      <c r="AB502" s="42">
        <f>IF(AP502="1",BH502,0)</f>
        <v>0</v>
      </c>
      <c r="AC502" s="42">
        <f>IF(AP502="7",BG502,0)</f>
        <v>0</v>
      </c>
      <c r="AD502" s="42">
        <f>IF(AP502="7",BH502,0)</f>
        <v>0</v>
      </c>
      <c r="AE502" s="42">
        <f>IF(AP502="2",BG502,0)</f>
        <v>0</v>
      </c>
      <c r="AF502" s="42">
        <f>IF(AP502="2",BH502,0)</f>
        <v>0</v>
      </c>
      <c r="AG502" s="42">
        <f>IF(AP502="0",BI502,0)</f>
        <v>0</v>
      </c>
      <c r="AH502" s="44" t="s">
        <v>100</v>
      </c>
      <c r="AI502" s="48">
        <f>IF(AM502=0,K502,0)</f>
        <v>0</v>
      </c>
      <c r="AJ502" s="48">
        <f>IF(AM502=0,K502,0)</f>
        <v>0</v>
      </c>
      <c r="AK502" s="48">
        <f>IF(AM502=20,K502,0)</f>
        <v>0</v>
      </c>
      <c r="AM502" s="42">
        <v>20</v>
      </c>
      <c r="AN502" s="42">
        <f>H502*0</f>
        <v>0</v>
      </c>
      <c r="AO502" s="42">
        <f>H502*(1-0)</f>
        <v>0</v>
      </c>
      <c r="AP502" s="49" t="s">
        <v>94</v>
      </c>
      <c r="AU502" s="42">
        <f>AV502+AW502</f>
        <v>0</v>
      </c>
      <c r="AV502" s="42">
        <f>G502*AN502</f>
        <v>0</v>
      </c>
      <c r="AW502" s="42">
        <f>G502*AO502</f>
        <v>0</v>
      </c>
      <c r="AX502" s="45" t="s">
        <v>214</v>
      </c>
      <c r="AY502" s="45" t="s">
        <v>164</v>
      </c>
      <c r="AZ502" s="44" t="s">
        <v>98</v>
      </c>
      <c r="BB502" s="42">
        <f>AV502+AW502</f>
        <v>0</v>
      </c>
      <c r="BC502" s="42">
        <f>H502/(100-BD502)*100</f>
        <v>0</v>
      </c>
      <c r="BD502" s="42">
        <v>0</v>
      </c>
      <c r="BE502" s="42">
        <f>M502</f>
        <v>0</v>
      </c>
      <c r="BG502" s="48">
        <f>G502*AN502</f>
        <v>0</v>
      </c>
      <c r="BH502" s="48">
        <f>G502*AO502</f>
        <v>0</v>
      </c>
      <c r="BI502" s="48">
        <f>G502*H502</f>
        <v>0</v>
      </c>
      <c r="BJ502" s="48" t="s">
        <v>91</v>
      </c>
      <c r="BK502" s="42">
        <v>12</v>
      </c>
    </row>
    <row r="503" spans="1:63">
      <c r="A503" s="323" t="s">
        <v>217</v>
      </c>
      <c r="B503" s="323" t="s">
        <v>100</v>
      </c>
      <c r="C503" s="323" t="s">
        <v>216</v>
      </c>
      <c r="D503" s="496" t="s">
        <v>215</v>
      </c>
      <c r="E503" s="497"/>
      <c r="F503" s="323" t="s">
        <v>101</v>
      </c>
      <c r="G503" s="324">
        <v>1</v>
      </c>
      <c r="H503" s="324">
        <v>0</v>
      </c>
      <c r="I503" s="324">
        <f>G503*AN503</f>
        <v>0</v>
      </c>
      <c r="J503" s="324">
        <f>G503*AO503</f>
        <v>0</v>
      </c>
      <c r="K503" s="324">
        <f>G503*H503</f>
        <v>0</v>
      </c>
      <c r="L503" s="324">
        <v>0</v>
      </c>
      <c r="M503" s="324">
        <f>G503*L503</f>
        <v>0</v>
      </c>
      <c r="N503" s="308"/>
      <c r="Y503" s="42">
        <f>IF(AP503="5",BI503,0)</f>
        <v>0</v>
      </c>
      <c r="AA503" s="42">
        <f>IF(AP503="1",BG503,0)</f>
        <v>0</v>
      </c>
      <c r="AB503" s="42">
        <f>IF(AP503="1",BH503,0)</f>
        <v>0</v>
      </c>
      <c r="AC503" s="42">
        <f>IF(AP503="7",BG503,0)</f>
        <v>0</v>
      </c>
      <c r="AD503" s="42">
        <f>IF(AP503="7",BH503,0)</f>
        <v>0</v>
      </c>
      <c r="AE503" s="42">
        <f>IF(AP503="2",BG503,0)</f>
        <v>0</v>
      </c>
      <c r="AF503" s="42">
        <f>IF(AP503="2",BH503,0)</f>
        <v>0</v>
      </c>
      <c r="AG503" s="42">
        <f>IF(AP503="0",BI503,0)</f>
        <v>0</v>
      </c>
      <c r="AH503" s="44" t="s">
        <v>100</v>
      </c>
      <c r="AI503" s="48">
        <f>IF(AM503=0,K503,0)</f>
        <v>0</v>
      </c>
      <c r="AJ503" s="48">
        <f>IF(AM503=0,K503,0)</f>
        <v>0</v>
      </c>
      <c r="AK503" s="48">
        <f>IF(AM503=20,K503,0)</f>
        <v>0</v>
      </c>
      <c r="AM503" s="42">
        <v>20</v>
      </c>
      <c r="AN503" s="42">
        <f>H503*0</f>
        <v>0</v>
      </c>
      <c r="AO503" s="42">
        <f>H503*(1-0)</f>
        <v>0</v>
      </c>
      <c r="AP503" s="49" t="s">
        <v>94</v>
      </c>
      <c r="AU503" s="42">
        <f>AV503+AW503</f>
        <v>0</v>
      </c>
      <c r="AV503" s="42">
        <f>G503*AN503</f>
        <v>0</v>
      </c>
      <c r="AW503" s="42">
        <f>G503*AO503</f>
        <v>0</v>
      </c>
      <c r="AX503" s="45" t="s">
        <v>214</v>
      </c>
      <c r="AY503" s="45" t="s">
        <v>164</v>
      </c>
      <c r="AZ503" s="44" t="s">
        <v>98</v>
      </c>
      <c r="BB503" s="42">
        <f>AV503+AW503</f>
        <v>0</v>
      </c>
      <c r="BC503" s="42">
        <f>H503/(100-BD503)*100</f>
        <v>0</v>
      </c>
      <c r="BD503" s="42">
        <v>0</v>
      </c>
      <c r="BE503" s="42">
        <f>M503</f>
        <v>0</v>
      </c>
      <c r="BG503" s="48">
        <f>G503*AN503</f>
        <v>0</v>
      </c>
      <c r="BH503" s="48">
        <f>G503*AO503</f>
        <v>0</v>
      </c>
      <c r="BI503" s="48">
        <f>G503*H503</f>
        <v>0</v>
      </c>
      <c r="BJ503" s="48" t="s">
        <v>91</v>
      </c>
      <c r="BK503" s="42">
        <v>12</v>
      </c>
    </row>
    <row r="504" spans="1:63">
      <c r="A504" s="319"/>
      <c r="B504" s="320" t="s">
        <v>100</v>
      </c>
      <c r="C504" s="320" t="s">
        <v>213</v>
      </c>
      <c r="D504" s="491" t="s">
        <v>212</v>
      </c>
      <c r="E504" s="492"/>
      <c r="F504" s="319" t="s">
        <v>89</v>
      </c>
      <c r="G504" s="319" t="s">
        <v>89</v>
      </c>
      <c r="H504" s="319" t="s">
        <v>89</v>
      </c>
      <c r="I504" s="321">
        <f>SUM(I505:I522)</f>
        <v>0</v>
      </c>
      <c r="J504" s="321">
        <f>SUM(J505:J522)</f>
        <v>0</v>
      </c>
      <c r="K504" s="321">
        <f>SUM(K505:K522)</f>
        <v>0</v>
      </c>
      <c r="L504" s="322"/>
      <c r="M504" s="321">
        <f>SUM(M505:M522)</f>
        <v>22.411399999999997</v>
      </c>
      <c r="N504" s="308"/>
      <c r="AH504" s="44" t="s">
        <v>100</v>
      </c>
      <c r="AR504" s="47">
        <f>SUM(AI505:AI522)</f>
        <v>0</v>
      </c>
      <c r="AS504" s="47">
        <f>SUM(AJ505:AJ522)</f>
        <v>0</v>
      </c>
      <c r="AT504" s="47">
        <f>SUM(AK505:AK522)</f>
        <v>0</v>
      </c>
    </row>
    <row r="505" spans="1:63">
      <c r="A505" s="323" t="s">
        <v>211</v>
      </c>
      <c r="B505" s="323" t="s">
        <v>100</v>
      </c>
      <c r="C505" s="323" t="s">
        <v>210</v>
      </c>
      <c r="D505" s="496" t="s">
        <v>209</v>
      </c>
      <c r="E505" s="497"/>
      <c r="F505" s="323" t="s">
        <v>122</v>
      </c>
      <c r="G505" s="324">
        <v>12.2</v>
      </c>
      <c r="H505" s="324">
        <v>0</v>
      </c>
      <c r="I505" s="324">
        <f>G505*AN505</f>
        <v>0</v>
      </c>
      <c r="J505" s="324">
        <f>G505*AO505</f>
        <v>0</v>
      </c>
      <c r="K505" s="324">
        <f>G505*H505</f>
        <v>0</v>
      </c>
      <c r="L505" s="324">
        <v>1.837</v>
      </c>
      <c r="M505" s="324">
        <f>G505*L505</f>
        <v>22.411399999999997</v>
      </c>
      <c r="N505" s="308"/>
      <c r="Y505" s="42">
        <f>IF(AP505="5",BI505,0)</f>
        <v>0</v>
      </c>
      <c r="AA505" s="42">
        <f>IF(AP505="1",BG505,0)</f>
        <v>0</v>
      </c>
      <c r="AB505" s="42">
        <f>IF(AP505="1",BH505,0)</f>
        <v>0</v>
      </c>
      <c r="AC505" s="42">
        <f>IF(AP505="7",BG505,0)</f>
        <v>0</v>
      </c>
      <c r="AD505" s="42">
        <f>IF(AP505="7",BH505,0)</f>
        <v>0</v>
      </c>
      <c r="AE505" s="42">
        <f>IF(AP505="2",BG505,0)</f>
        <v>0</v>
      </c>
      <c r="AF505" s="42">
        <f>IF(AP505="2",BH505,0)</f>
        <v>0</v>
      </c>
      <c r="AG505" s="42">
        <f>IF(AP505="0",BI505,0)</f>
        <v>0</v>
      </c>
      <c r="AH505" s="44" t="s">
        <v>100</v>
      </c>
      <c r="AI505" s="48">
        <f>IF(AM505=0,K505,0)</f>
        <v>0</v>
      </c>
      <c r="AJ505" s="48">
        <f>IF(AM505=0,K505,0)</f>
        <v>0</v>
      </c>
      <c r="AK505" s="48">
        <f>IF(AM505=20,K505,0)</f>
        <v>0</v>
      </c>
      <c r="AM505" s="42">
        <v>20</v>
      </c>
      <c r="AN505" s="42">
        <f>H505*0.421244042753584</f>
        <v>0</v>
      </c>
      <c r="AO505" s="42">
        <f>H505*(1-0.421244042753584)</f>
        <v>0</v>
      </c>
      <c r="AP505" s="49" t="s">
        <v>94</v>
      </c>
      <c r="AU505" s="42">
        <f>AV505+AW505</f>
        <v>0</v>
      </c>
      <c r="AV505" s="42">
        <f>G505*AN505</f>
        <v>0</v>
      </c>
      <c r="AW505" s="42">
        <f>G505*AO505</f>
        <v>0</v>
      </c>
      <c r="AX505" s="45" t="s">
        <v>165</v>
      </c>
      <c r="AY505" s="45" t="s">
        <v>164</v>
      </c>
      <c r="AZ505" s="44" t="s">
        <v>98</v>
      </c>
      <c r="BB505" s="42">
        <f>AV505+AW505</f>
        <v>0</v>
      </c>
      <c r="BC505" s="42">
        <f>H505/(100-BD505)*100</f>
        <v>0</v>
      </c>
      <c r="BD505" s="42">
        <v>0</v>
      </c>
      <c r="BE505" s="42">
        <f>M505</f>
        <v>22.411399999999997</v>
      </c>
      <c r="BG505" s="48">
        <f>G505*AN505</f>
        <v>0</v>
      </c>
      <c r="BH505" s="48">
        <f>G505*AO505</f>
        <v>0</v>
      </c>
      <c r="BI505" s="48">
        <f>G505*H505</f>
        <v>0</v>
      </c>
      <c r="BJ505" s="48" t="s">
        <v>91</v>
      </c>
      <c r="BK505" s="42">
        <v>18</v>
      </c>
    </row>
    <row r="506" spans="1:63">
      <c r="A506" s="325"/>
      <c r="B506" s="325"/>
      <c r="C506" s="326" t="s">
        <v>79</v>
      </c>
      <c r="D506" s="484" t="s">
        <v>208</v>
      </c>
      <c r="E506" s="485"/>
      <c r="F506" s="485"/>
      <c r="G506" s="485"/>
      <c r="H506" s="485"/>
      <c r="I506" s="485"/>
      <c r="J506" s="485"/>
      <c r="K506" s="485"/>
      <c r="L506" s="485"/>
      <c r="M506" s="485"/>
      <c r="N506" s="308"/>
    </row>
    <row r="507" spans="1:63">
      <c r="A507" s="323" t="s">
        <v>207</v>
      </c>
      <c r="B507" s="323" t="s">
        <v>100</v>
      </c>
      <c r="C507" s="323" t="s">
        <v>194</v>
      </c>
      <c r="D507" s="496" t="s">
        <v>193</v>
      </c>
      <c r="E507" s="497"/>
      <c r="F507" s="323" t="s">
        <v>172</v>
      </c>
      <c r="G507" s="324">
        <v>233</v>
      </c>
      <c r="H507" s="324">
        <v>0</v>
      </c>
      <c r="I507" s="324">
        <f>G507*AN507</f>
        <v>0</v>
      </c>
      <c r="J507" s="324">
        <f>G507*AO507</f>
        <v>0</v>
      </c>
      <c r="K507" s="324">
        <f>G507*H507</f>
        <v>0</v>
      </c>
      <c r="L507" s="324">
        <v>0</v>
      </c>
      <c r="M507" s="324">
        <f>G507*L507</f>
        <v>0</v>
      </c>
      <c r="N507" s="308"/>
      <c r="Y507" s="42">
        <f>IF(AP507="5",BI507,0)</f>
        <v>0</v>
      </c>
      <c r="AA507" s="42">
        <f>IF(AP507="1",BG507,0)</f>
        <v>0</v>
      </c>
      <c r="AB507" s="42">
        <f>IF(AP507="1",BH507,0)</f>
        <v>0</v>
      </c>
      <c r="AC507" s="42">
        <f>IF(AP507="7",BG507,0)</f>
        <v>0</v>
      </c>
      <c r="AD507" s="42">
        <f>IF(AP507="7",BH507,0)</f>
        <v>0</v>
      </c>
      <c r="AE507" s="42">
        <f>IF(AP507="2",BG507,0)</f>
        <v>0</v>
      </c>
      <c r="AF507" s="42">
        <f>IF(AP507="2",BH507,0)</f>
        <v>0</v>
      </c>
      <c r="AG507" s="42">
        <f>IF(AP507="0",BI507,0)</f>
        <v>0</v>
      </c>
      <c r="AH507" s="44" t="s">
        <v>100</v>
      </c>
      <c r="AI507" s="48">
        <f>IF(AM507=0,K507,0)</f>
        <v>0</v>
      </c>
      <c r="AJ507" s="48">
        <f>IF(AM507=0,K507,0)</f>
        <v>0</v>
      </c>
      <c r="AK507" s="48">
        <f>IF(AM507=20,K507,0)</f>
        <v>0</v>
      </c>
      <c r="AM507" s="42">
        <v>20</v>
      </c>
      <c r="AN507" s="42">
        <f>H507*0</f>
        <v>0</v>
      </c>
      <c r="AO507" s="42">
        <f>H507*(1-0)</f>
        <v>0</v>
      </c>
      <c r="AP507" s="49" t="s">
        <v>94</v>
      </c>
      <c r="AU507" s="42">
        <f>AV507+AW507</f>
        <v>0</v>
      </c>
      <c r="AV507" s="42">
        <f>G507*AN507</f>
        <v>0</v>
      </c>
      <c r="AW507" s="42">
        <f>G507*AO507</f>
        <v>0</v>
      </c>
      <c r="AX507" s="45" t="s">
        <v>165</v>
      </c>
      <c r="AY507" s="45" t="s">
        <v>164</v>
      </c>
      <c r="AZ507" s="44" t="s">
        <v>98</v>
      </c>
      <c r="BB507" s="42">
        <f>AV507+AW507</f>
        <v>0</v>
      </c>
      <c r="BC507" s="42">
        <f>H507/(100-BD507)*100</f>
        <v>0</v>
      </c>
      <c r="BD507" s="42">
        <v>0</v>
      </c>
      <c r="BE507" s="42">
        <f>M507</f>
        <v>0</v>
      </c>
      <c r="BG507" s="48">
        <f>G507*AN507</f>
        <v>0</v>
      </c>
      <c r="BH507" s="48">
        <f>G507*AO507</f>
        <v>0</v>
      </c>
      <c r="BI507" s="48">
        <f>G507*H507</f>
        <v>0</v>
      </c>
      <c r="BJ507" s="48" t="s">
        <v>91</v>
      </c>
      <c r="BK507" s="42">
        <v>18</v>
      </c>
    </row>
    <row r="508" spans="1:63">
      <c r="A508" s="323" t="s">
        <v>206</v>
      </c>
      <c r="B508" s="323" t="s">
        <v>100</v>
      </c>
      <c r="C508" s="323" t="s">
        <v>205</v>
      </c>
      <c r="D508" s="496" t="s">
        <v>204</v>
      </c>
      <c r="E508" s="497"/>
      <c r="F508" s="323" t="s">
        <v>122</v>
      </c>
      <c r="G508" s="324">
        <v>24.5</v>
      </c>
      <c r="H508" s="324">
        <v>0</v>
      </c>
      <c r="I508" s="324">
        <f>G508*AN508</f>
        <v>0</v>
      </c>
      <c r="J508" s="324">
        <f>G508*AO508</f>
        <v>0</v>
      </c>
      <c r="K508" s="324">
        <f>G508*H508</f>
        <v>0</v>
      </c>
      <c r="L508" s="324">
        <v>0</v>
      </c>
      <c r="M508" s="324">
        <f>G508*L508</f>
        <v>0</v>
      </c>
      <c r="N508" s="308"/>
      <c r="Y508" s="42">
        <f>IF(AP508="5",BI508,0)</f>
        <v>0</v>
      </c>
      <c r="AA508" s="42">
        <f>IF(AP508="1",BG508,0)</f>
        <v>0</v>
      </c>
      <c r="AB508" s="42">
        <f>IF(AP508="1",BH508,0)</f>
        <v>0</v>
      </c>
      <c r="AC508" s="42">
        <f>IF(AP508="7",BG508,0)</f>
        <v>0</v>
      </c>
      <c r="AD508" s="42">
        <f>IF(AP508="7",BH508,0)</f>
        <v>0</v>
      </c>
      <c r="AE508" s="42">
        <f>IF(AP508="2",BG508,0)</f>
        <v>0</v>
      </c>
      <c r="AF508" s="42">
        <f>IF(AP508="2",BH508,0)</f>
        <v>0</v>
      </c>
      <c r="AG508" s="42">
        <f>IF(AP508="0",BI508,0)</f>
        <v>0</v>
      </c>
      <c r="AH508" s="44" t="s">
        <v>100</v>
      </c>
      <c r="AI508" s="48">
        <f>IF(AM508=0,K508,0)</f>
        <v>0</v>
      </c>
      <c r="AJ508" s="48">
        <f>IF(AM508=0,K508,0)</f>
        <v>0</v>
      </c>
      <c r="AK508" s="48">
        <f>IF(AM508=20,K508,0)</f>
        <v>0</v>
      </c>
      <c r="AM508" s="42">
        <v>20</v>
      </c>
      <c r="AN508" s="42">
        <f>H508*0</f>
        <v>0</v>
      </c>
      <c r="AO508" s="42">
        <f>H508*(1-0)</f>
        <v>0</v>
      </c>
      <c r="AP508" s="49" t="s">
        <v>203</v>
      </c>
      <c r="AU508" s="42">
        <f>AV508+AW508</f>
        <v>0</v>
      </c>
      <c r="AV508" s="42">
        <f>G508*AN508</f>
        <v>0</v>
      </c>
      <c r="AW508" s="42">
        <f>G508*AO508</f>
        <v>0</v>
      </c>
      <c r="AX508" s="45" t="s">
        <v>165</v>
      </c>
      <c r="AY508" s="45" t="s">
        <v>164</v>
      </c>
      <c r="AZ508" s="44" t="s">
        <v>98</v>
      </c>
      <c r="BB508" s="42">
        <f>AV508+AW508</f>
        <v>0</v>
      </c>
      <c r="BC508" s="42">
        <f>H508/(100-BD508)*100</f>
        <v>0</v>
      </c>
      <c r="BD508" s="42">
        <v>0</v>
      </c>
      <c r="BE508" s="42">
        <f>M508</f>
        <v>0</v>
      </c>
      <c r="BG508" s="48">
        <f>G508*AN508</f>
        <v>0</v>
      </c>
      <c r="BH508" s="48">
        <f>G508*AO508</f>
        <v>0</v>
      </c>
      <c r="BI508" s="48">
        <f>G508*H508</f>
        <v>0</v>
      </c>
      <c r="BJ508" s="48" t="s">
        <v>91</v>
      </c>
      <c r="BK508" s="42">
        <v>18</v>
      </c>
    </row>
    <row r="509" spans="1:63">
      <c r="A509" s="325"/>
      <c r="B509" s="325"/>
      <c r="C509" s="326" t="s">
        <v>79</v>
      </c>
      <c r="D509" s="484" t="s">
        <v>202</v>
      </c>
      <c r="E509" s="485"/>
      <c r="F509" s="485"/>
      <c r="G509" s="485"/>
      <c r="H509" s="485"/>
      <c r="I509" s="485"/>
      <c r="J509" s="485"/>
      <c r="K509" s="485"/>
      <c r="L509" s="485"/>
      <c r="M509" s="485"/>
      <c r="N509" s="308"/>
    </row>
    <row r="510" spans="1:63">
      <c r="A510" s="323" t="s">
        <v>201</v>
      </c>
      <c r="B510" s="323" t="s">
        <v>100</v>
      </c>
      <c r="C510" s="323" t="s">
        <v>200</v>
      </c>
      <c r="D510" s="496" t="s">
        <v>199</v>
      </c>
      <c r="E510" s="497"/>
      <c r="F510" s="323" t="s">
        <v>172</v>
      </c>
      <c r="G510" s="324">
        <v>233</v>
      </c>
      <c r="H510" s="324">
        <v>0</v>
      </c>
      <c r="I510" s="324">
        <f>G510*AN510</f>
        <v>0</v>
      </c>
      <c r="J510" s="324">
        <f>G510*AO510</f>
        <v>0</v>
      </c>
      <c r="K510" s="324">
        <f>G510*H510</f>
        <v>0</v>
      </c>
      <c r="L510" s="324">
        <v>0</v>
      </c>
      <c r="M510" s="324">
        <f>G510*L510</f>
        <v>0</v>
      </c>
      <c r="N510" s="308"/>
      <c r="Y510" s="42">
        <f>IF(AP510="5",BI510,0)</f>
        <v>0</v>
      </c>
      <c r="AA510" s="42">
        <f>IF(AP510="1",BG510,0)</f>
        <v>0</v>
      </c>
      <c r="AB510" s="42">
        <f>IF(AP510="1",BH510,0)</f>
        <v>0</v>
      </c>
      <c r="AC510" s="42">
        <f>IF(AP510="7",BG510,0)</f>
        <v>0</v>
      </c>
      <c r="AD510" s="42">
        <f>IF(AP510="7",BH510,0)</f>
        <v>0</v>
      </c>
      <c r="AE510" s="42">
        <f>IF(AP510="2",BG510,0)</f>
        <v>0</v>
      </c>
      <c r="AF510" s="42">
        <f>IF(AP510="2",BH510,0)</f>
        <v>0</v>
      </c>
      <c r="AG510" s="42">
        <f>IF(AP510="0",BI510,0)</f>
        <v>0</v>
      </c>
      <c r="AH510" s="44" t="s">
        <v>100</v>
      </c>
      <c r="AI510" s="48">
        <f>IF(AM510=0,K510,0)</f>
        <v>0</v>
      </c>
      <c r="AJ510" s="48">
        <f>IF(AM510=0,K510,0)</f>
        <v>0</v>
      </c>
      <c r="AK510" s="48">
        <f>IF(AM510=20,K510,0)</f>
        <v>0</v>
      </c>
      <c r="AM510" s="42">
        <v>20</v>
      </c>
      <c r="AN510" s="42">
        <f>H510*0</f>
        <v>0</v>
      </c>
      <c r="AO510" s="42">
        <f>H510*(1-0)</f>
        <v>0</v>
      </c>
      <c r="AP510" s="49" t="s">
        <v>94</v>
      </c>
      <c r="AU510" s="42">
        <f>AV510+AW510</f>
        <v>0</v>
      </c>
      <c r="AV510" s="42">
        <f>G510*AN510</f>
        <v>0</v>
      </c>
      <c r="AW510" s="42">
        <f>G510*AO510</f>
        <v>0</v>
      </c>
      <c r="AX510" s="45" t="s">
        <v>165</v>
      </c>
      <c r="AY510" s="45" t="s">
        <v>164</v>
      </c>
      <c r="AZ510" s="44" t="s">
        <v>98</v>
      </c>
      <c r="BB510" s="42">
        <f>AV510+AW510</f>
        <v>0</v>
      </c>
      <c r="BC510" s="42">
        <f>H510/(100-BD510)*100</f>
        <v>0</v>
      </c>
      <c r="BD510" s="42">
        <v>0</v>
      </c>
      <c r="BE510" s="42">
        <f>M510</f>
        <v>0</v>
      </c>
      <c r="BG510" s="48">
        <f>G510*AN510</f>
        <v>0</v>
      </c>
      <c r="BH510" s="48">
        <f>G510*AO510</f>
        <v>0</v>
      </c>
      <c r="BI510" s="48">
        <f>G510*H510</f>
        <v>0</v>
      </c>
      <c r="BJ510" s="48" t="s">
        <v>91</v>
      </c>
      <c r="BK510" s="42">
        <v>18</v>
      </c>
    </row>
    <row r="511" spans="1:63">
      <c r="A511" s="323" t="s">
        <v>198</v>
      </c>
      <c r="B511" s="323" t="s">
        <v>100</v>
      </c>
      <c r="C511" s="323" t="s">
        <v>197</v>
      </c>
      <c r="D511" s="496" t="s">
        <v>196</v>
      </c>
      <c r="E511" s="497"/>
      <c r="F511" s="323" t="s">
        <v>150</v>
      </c>
      <c r="G511" s="324">
        <v>0.02</v>
      </c>
      <c r="H511" s="324">
        <v>0</v>
      </c>
      <c r="I511" s="324">
        <f>G511*AN511</f>
        <v>0</v>
      </c>
      <c r="J511" s="324">
        <f>G511*AO511</f>
        <v>0</v>
      </c>
      <c r="K511" s="324">
        <f>G511*H511</f>
        <v>0</v>
      </c>
      <c r="L511" s="324">
        <v>0</v>
      </c>
      <c r="M511" s="324">
        <f>G511*L511</f>
        <v>0</v>
      </c>
      <c r="N511" s="308"/>
      <c r="Y511" s="42">
        <f>IF(AP511="5",BI511,0)</f>
        <v>0</v>
      </c>
      <c r="AA511" s="42">
        <f>IF(AP511="1",BG511,0)</f>
        <v>0</v>
      </c>
      <c r="AB511" s="42">
        <f>IF(AP511="1",BH511,0)</f>
        <v>0</v>
      </c>
      <c r="AC511" s="42">
        <f>IF(AP511="7",BG511,0)</f>
        <v>0</v>
      </c>
      <c r="AD511" s="42">
        <f>IF(AP511="7",BH511,0)</f>
        <v>0</v>
      </c>
      <c r="AE511" s="42">
        <f>IF(AP511="2",BG511,0)</f>
        <v>0</v>
      </c>
      <c r="AF511" s="42">
        <f>IF(AP511="2",BH511,0)</f>
        <v>0</v>
      </c>
      <c r="AG511" s="42">
        <f>IF(AP511="0",BI511,0)</f>
        <v>0</v>
      </c>
      <c r="AH511" s="44" t="s">
        <v>100</v>
      </c>
      <c r="AI511" s="48">
        <f>IF(AM511=0,K511,0)</f>
        <v>0</v>
      </c>
      <c r="AJ511" s="48">
        <f>IF(AM511=0,K511,0)</f>
        <v>0</v>
      </c>
      <c r="AK511" s="48">
        <f>IF(AM511=20,K511,0)</f>
        <v>0</v>
      </c>
      <c r="AM511" s="42">
        <v>20</v>
      </c>
      <c r="AN511" s="42">
        <f>H511*0</f>
        <v>0</v>
      </c>
      <c r="AO511" s="42">
        <f>H511*(1-0)</f>
        <v>0</v>
      </c>
      <c r="AP511" s="49" t="s">
        <v>94</v>
      </c>
      <c r="AU511" s="42">
        <f>AV511+AW511</f>
        <v>0</v>
      </c>
      <c r="AV511" s="42">
        <f>G511*AN511</f>
        <v>0</v>
      </c>
      <c r="AW511" s="42">
        <f>G511*AO511</f>
        <v>0</v>
      </c>
      <c r="AX511" s="45" t="s">
        <v>165</v>
      </c>
      <c r="AY511" s="45" t="s">
        <v>164</v>
      </c>
      <c r="AZ511" s="44" t="s">
        <v>98</v>
      </c>
      <c r="BB511" s="42">
        <f>AV511+AW511</f>
        <v>0</v>
      </c>
      <c r="BC511" s="42">
        <f>H511/(100-BD511)*100</f>
        <v>0</v>
      </c>
      <c r="BD511" s="42">
        <v>0</v>
      </c>
      <c r="BE511" s="42">
        <f>M511</f>
        <v>0</v>
      </c>
      <c r="BG511" s="48">
        <f>G511*AN511</f>
        <v>0</v>
      </c>
      <c r="BH511" s="48">
        <f>G511*AO511</f>
        <v>0</v>
      </c>
      <c r="BI511" s="48">
        <f>G511*H511</f>
        <v>0</v>
      </c>
      <c r="BJ511" s="48" t="s">
        <v>91</v>
      </c>
      <c r="BK511" s="42">
        <v>18</v>
      </c>
    </row>
    <row r="512" spans="1:63">
      <c r="A512" s="323" t="s">
        <v>195</v>
      </c>
      <c r="B512" s="323" t="s">
        <v>100</v>
      </c>
      <c r="C512" s="323" t="s">
        <v>194</v>
      </c>
      <c r="D512" s="496" t="s">
        <v>193</v>
      </c>
      <c r="E512" s="497"/>
      <c r="F512" s="323" t="s">
        <v>172</v>
      </c>
      <c r="G512" s="324">
        <v>233</v>
      </c>
      <c r="H512" s="324">
        <v>0</v>
      </c>
      <c r="I512" s="324">
        <f>G512*AN512</f>
        <v>0</v>
      </c>
      <c r="J512" s="324">
        <f>G512*AO512</f>
        <v>0</v>
      </c>
      <c r="K512" s="324">
        <f>G512*H512</f>
        <v>0</v>
      </c>
      <c r="L512" s="324">
        <v>0</v>
      </c>
      <c r="M512" s="324">
        <f>G512*L512</f>
        <v>0</v>
      </c>
      <c r="N512" s="308"/>
      <c r="Y512" s="42">
        <f>IF(AP512="5",BI512,0)</f>
        <v>0</v>
      </c>
      <c r="AA512" s="42">
        <f>IF(AP512="1",BG512,0)</f>
        <v>0</v>
      </c>
      <c r="AB512" s="42">
        <f>IF(AP512="1",BH512,0)</f>
        <v>0</v>
      </c>
      <c r="AC512" s="42">
        <f>IF(AP512="7",BG512,0)</f>
        <v>0</v>
      </c>
      <c r="AD512" s="42">
        <f>IF(AP512="7",BH512,0)</f>
        <v>0</v>
      </c>
      <c r="AE512" s="42">
        <f>IF(AP512="2",BG512,0)</f>
        <v>0</v>
      </c>
      <c r="AF512" s="42">
        <f>IF(AP512="2",BH512,0)</f>
        <v>0</v>
      </c>
      <c r="AG512" s="42">
        <f>IF(AP512="0",BI512,0)</f>
        <v>0</v>
      </c>
      <c r="AH512" s="44" t="s">
        <v>100</v>
      </c>
      <c r="AI512" s="48">
        <f>IF(AM512=0,K512,0)</f>
        <v>0</v>
      </c>
      <c r="AJ512" s="48">
        <f>IF(AM512=0,K512,0)</f>
        <v>0</v>
      </c>
      <c r="AK512" s="48">
        <f>IF(AM512=20,K512,0)</f>
        <v>0</v>
      </c>
      <c r="AM512" s="42">
        <v>20</v>
      </c>
      <c r="AN512" s="42">
        <f>H512*0</f>
        <v>0</v>
      </c>
      <c r="AO512" s="42">
        <f>H512*(1-0)</f>
        <v>0</v>
      </c>
      <c r="AP512" s="49" t="s">
        <v>94</v>
      </c>
      <c r="AU512" s="42">
        <f>AV512+AW512</f>
        <v>0</v>
      </c>
      <c r="AV512" s="42">
        <f>G512*AN512</f>
        <v>0</v>
      </c>
      <c r="AW512" s="42">
        <f>G512*AO512</f>
        <v>0</v>
      </c>
      <c r="AX512" s="45" t="s">
        <v>165</v>
      </c>
      <c r="AY512" s="45" t="s">
        <v>164</v>
      </c>
      <c r="AZ512" s="44" t="s">
        <v>98</v>
      </c>
      <c r="BB512" s="42">
        <f>AV512+AW512</f>
        <v>0</v>
      </c>
      <c r="BC512" s="42">
        <f>H512/(100-BD512)*100</f>
        <v>0</v>
      </c>
      <c r="BD512" s="42">
        <v>0</v>
      </c>
      <c r="BE512" s="42">
        <f>M512</f>
        <v>0</v>
      </c>
      <c r="BG512" s="48">
        <f>G512*AN512</f>
        <v>0</v>
      </c>
      <c r="BH512" s="48">
        <f>G512*AO512</f>
        <v>0</v>
      </c>
      <c r="BI512" s="48">
        <f>G512*H512</f>
        <v>0</v>
      </c>
      <c r="BJ512" s="48" t="s">
        <v>91</v>
      </c>
      <c r="BK512" s="42">
        <v>18</v>
      </c>
    </row>
    <row r="513" spans="1:63">
      <c r="A513" s="323" t="s">
        <v>192</v>
      </c>
      <c r="B513" s="323" t="s">
        <v>100</v>
      </c>
      <c r="C513" s="323" t="s">
        <v>191</v>
      </c>
      <c r="D513" s="496" t="s">
        <v>190</v>
      </c>
      <c r="E513" s="497"/>
      <c r="F513" s="323" t="s">
        <v>172</v>
      </c>
      <c r="G513" s="324">
        <v>233</v>
      </c>
      <c r="H513" s="324">
        <v>0</v>
      </c>
      <c r="I513" s="324">
        <f>G513*AN513</f>
        <v>0</v>
      </c>
      <c r="J513" s="324">
        <f>G513*AO513</f>
        <v>0</v>
      </c>
      <c r="K513" s="324">
        <f>G513*H513</f>
        <v>0</v>
      </c>
      <c r="L513" s="324">
        <v>0</v>
      </c>
      <c r="M513" s="324">
        <f>G513*L513</f>
        <v>0</v>
      </c>
      <c r="N513" s="308"/>
      <c r="Y513" s="42">
        <f>IF(AP513="5",BI513,0)</f>
        <v>0</v>
      </c>
      <c r="AA513" s="42">
        <f>IF(AP513="1",BG513,0)</f>
        <v>0</v>
      </c>
      <c r="AB513" s="42">
        <f>IF(AP513="1",BH513,0)</f>
        <v>0</v>
      </c>
      <c r="AC513" s="42">
        <f>IF(AP513="7",BG513,0)</f>
        <v>0</v>
      </c>
      <c r="AD513" s="42">
        <f>IF(AP513="7",BH513,0)</f>
        <v>0</v>
      </c>
      <c r="AE513" s="42">
        <f>IF(AP513="2",BG513,0)</f>
        <v>0</v>
      </c>
      <c r="AF513" s="42">
        <f>IF(AP513="2",BH513,0)</f>
        <v>0</v>
      </c>
      <c r="AG513" s="42">
        <f>IF(AP513="0",BI513,0)</f>
        <v>0</v>
      </c>
      <c r="AH513" s="44" t="s">
        <v>100</v>
      </c>
      <c r="AI513" s="48">
        <f>IF(AM513=0,K513,0)</f>
        <v>0</v>
      </c>
      <c r="AJ513" s="48">
        <f>IF(AM513=0,K513,0)</f>
        <v>0</v>
      </c>
      <c r="AK513" s="48">
        <f>IF(AM513=20,K513,0)</f>
        <v>0</v>
      </c>
      <c r="AM513" s="42">
        <v>20</v>
      </c>
      <c r="AN513" s="42">
        <f>H513*0</f>
        <v>0</v>
      </c>
      <c r="AO513" s="42">
        <f>H513*(1-0)</f>
        <v>0</v>
      </c>
      <c r="AP513" s="49" t="s">
        <v>94</v>
      </c>
      <c r="AU513" s="42">
        <f>AV513+AW513</f>
        <v>0</v>
      </c>
      <c r="AV513" s="42">
        <f>G513*AN513</f>
        <v>0</v>
      </c>
      <c r="AW513" s="42">
        <f>G513*AO513</f>
        <v>0</v>
      </c>
      <c r="AX513" s="45" t="s">
        <v>165</v>
      </c>
      <c r="AY513" s="45" t="s">
        <v>164</v>
      </c>
      <c r="AZ513" s="44" t="s">
        <v>98</v>
      </c>
      <c r="BB513" s="42">
        <f>AV513+AW513</f>
        <v>0</v>
      </c>
      <c r="BC513" s="42">
        <f>H513/(100-BD513)*100</f>
        <v>0</v>
      </c>
      <c r="BD513" s="42">
        <v>0</v>
      </c>
      <c r="BE513" s="42">
        <f>M513</f>
        <v>0</v>
      </c>
      <c r="BG513" s="48">
        <f>G513*AN513</f>
        <v>0</v>
      </c>
      <c r="BH513" s="48">
        <f>G513*AO513</f>
        <v>0</v>
      </c>
      <c r="BI513" s="48">
        <f>G513*H513</f>
        <v>0</v>
      </c>
      <c r="BJ513" s="48" t="s">
        <v>91</v>
      </c>
      <c r="BK513" s="42">
        <v>18</v>
      </c>
    </row>
    <row r="514" spans="1:63">
      <c r="A514" s="323" t="s">
        <v>189</v>
      </c>
      <c r="B514" s="323" t="s">
        <v>100</v>
      </c>
      <c r="C514" s="323" t="s">
        <v>188</v>
      </c>
      <c r="D514" s="496" t="s">
        <v>187</v>
      </c>
      <c r="E514" s="497"/>
      <c r="F514" s="323" t="s">
        <v>87</v>
      </c>
      <c r="G514" s="324">
        <v>92</v>
      </c>
      <c r="H514" s="324">
        <v>0</v>
      </c>
      <c r="I514" s="324">
        <f>G514*AN514</f>
        <v>0</v>
      </c>
      <c r="J514" s="324">
        <f>G514*AO514</f>
        <v>0</v>
      </c>
      <c r="K514" s="324">
        <f>G514*H514</f>
        <v>0</v>
      </c>
      <c r="L514" s="324">
        <v>0</v>
      </c>
      <c r="M514" s="324">
        <f>G514*L514</f>
        <v>0</v>
      </c>
      <c r="N514" s="308"/>
      <c r="Y514" s="42">
        <f>IF(AP514="5",BI514,0)</f>
        <v>0</v>
      </c>
      <c r="AA514" s="42">
        <f>IF(AP514="1",BG514,0)</f>
        <v>0</v>
      </c>
      <c r="AB514" s="42">
        <f>IF(AP514="1",BH514,0)</f>
        <v>0</v>
      </c>
      <c r="AC514" s="42">
        <f>IF(AP514="7",BG514,0)</f>
        <v>0</v>
      </c>
      <c r="AD514" s="42">
        <f>IF(AP514="7",BH514,0)</f>
        <v>0</v>
      </c>
      <c r="AE514" s="42">
        <f>IF(AP514="2",BG514,0)</f>
        <v>0</v>
      </c>
      <c r="AF514" s="42">
        <f>IF(AP514="2",BH514,0)</f>
        <v>0</v>
      </c>
      <c r="AG514" s="42">
        <f>IF(AP514="0",BI514,0)</f>
        <v>0</v>
      </c>
      <c r="AH514" s="44" t="s">
        <v>100</v>
      </c>
      <c r="AI514" s="48">
        <f>IF(AM514=0,K514,0)</f>
        <v>0</v>
      </c>
      <c r="AJ514" s="48">
        <f>IF(AM514=0,K514,0)</f>
        <v>0</v>
      </c>
      <c r="AK514" s="48">
        <f>IF(AM514=20,K514,0)</f>
        <v>0</v>
      </c>
      <c r="AM514" s="42">
        <v>20</v>
      </c>
      <c r="AN514" s="42">
        <f>H514*0</f>
        <v>0</v>
      </c>
      <c r="AO514" s="42">
        <f>H514*(1-0)</f>
        <v>0</v>
      </c>
      <c r="AP514" s="49" t="s">
        <v>94</v>
      </c>
      <c r="AU514" s="42">
        <f>AV514+AW514</f>
        <v>0</v>
      </c>
      <c r="AV514" s="42">
        <f>G514*AN514</f>
        <v>0</v>
      </c>
      <c r="AW514" s="42">
        <f>G514*AO514</f>
        <v>0</v>
      </c>
      <c r="AX514" s="45" t="s">
        <v>165</v>
      </c>
      <c r="AY514" s="45" t="s">
        <v>164</v>
      </c>
      <c r="AZ514" s="44" t="s">
        <v>98</v>
      </c>
      <c r="BB514" s="42">
        <f>AV514+AW514</f>
        <v>0</v>
      </c>
      <c r="BC514" s="42">
        <f>H514/(100-BD514)*100</f>
        <v>0</v>
      </c>
      <c r="BD514" s="42">
        <v>0</v>
      </c>
      <c r="BE514" s="42">
        <f>M514</f>
        <v>0</v>
      </c>
      <c r="BG514" s="48">
        <f>G514*AN514</f>
        <v>0</v>
      </c>
      <c r="BH514" s="48">
        <f>G514*AO514</f>
        <v>0</v>
      </c>
      <c r="BI514" s="48">
        <f>G514*H514</f>
        <v>0</v>
      </c>
      <c r="BJ514" s="48" t="s">
        <v>91</v>
      </c>
      <c r="BK514" s="42">
        <v>18</v>
      </c>
    </row>
    <row r="515" spans="1:63">
      <c r="A515" s="325"/>
      <c r="B515" s="325"/>
      <c r="C515" s="326" t="s">
        <v>79</v>
      </c>
      <c r="D515" s="484" t="s">
        <v>186</v>
      </c>
      <c r="E515" s="485"/>
      <c r="F515" s="485"/>
      <c r="G515" s="485"/>
      <c r="H515" s="485"/>
      <c r="I515" s="485"/>
      <c r="J515" s="485"/>
      <c r="K515" s="485"/>
      <c r="L515" s="485"/>
      <c r="M515" s="485"/>
      <c r="N515" s="308"/>
    </row>
    <row r="516" spans="1:63">
      <c r="A516" s="323" t="s">
        <v>185</v>
      </c>
      <c r="B516" s="323" t="s">
        <v>100</v>
      </c>
      <c r="C516" s="323" t="s">
        <v>184</v>
      </c>
      <c r="D516" s="496" t="s">
        <v>183</v>
      </c>
      <c r="E516" s="497"/>
      <c r="F516" s="323" t="s">
        <v>87</v>
      </c>
      <c r="G516" s="324">
        <v>92</v>
      </c>
      <c r="H516" s="324">
        <v>0</v>
      </c>
      <c r="I516" s="324">
        <f>G516*AN516</f>
        <v>0</v>
      </c>
      <c r="J516" s="324">
        <f>G516*AO516</f>
        <v>0</v>
      </c>
      <c r="K516" s="324">
        <f>G516*H516</f>
        <v>0</v>
      </c>
      <c r="L516" s="324">
        <v>0</v>
      </c>
      <c r="M516" s="324">
        <f>G516*L516</f>
        <v>0</v>
      </c>
      <c r="N516" s="308"/>
      <c r="Y516" s="42">
        <f>IF(AP516="5",BI516,0)</f>
        <v>0</v>
      </c>
      <c r="AA516" s="42">
        <f>IF(AP516="1",BG516,0)</f>
        <v>0</v>
      </c>
      <c r="AB516" s="42">
        <f>IF(AP516="1",BH516,0)</f>
        <v>0</v>
      </c>
      <c r="AC516" s="42">
        <f>IF(AP516="7",BG516,0)</f>
        <v>0</v>
      </c>
      <c r="AD516" s="42">
        <f>IF(AP516="7",BH516,0)</f>
        <v>0</v>
      </c>
      <c r="AE516" s="42">
        <f>IF(AP516="2",BG516,0)</f>
        <v>0</v>
      </c>
      <c r="AF516" s="42">
        <f>IF(AP516="2",BH516,0)</f>
        <v>0</v>
      </c>
      <c r="AG516" s="42">
        <f>IF(AP516="0",BI516,0)</f>
        <v>0</v>
      </c>
      <c r="AH516" s="44" t="s">
        <v>100</v>
      </c>
      <c r="AI516" s="48">
        <f>IF(AM516=0,K516,0)</f>
        <v>0</v>
      </c>
      <c r="AJ516" s="48">
        <f>IF(AM516=0,K516,0)</f>
        <v>0</v>
      </c>
      <c r="AK516" s="48">
        <f>IF(AM516=20,K516,0)</f>
        <v>0</v>
      </c>
      <c r="AM516" s="42">
        <v>20</v>
      </c>
      <c r="AN516" s="42">
        <f>H516*0.00864445001252819</f>
        <v>0</v>
      </c>
      <c r="AO516" s="42">
        <f>H516*(1-0.00864445001252819)</f>
        <v>0</v>
      </c>
      <c r="AP516" s="49" t="s">
        <v>94</v>
      </c>
      <c r="AU516" s="42">
        <f>AV516+AW516</f>
        <v>0</v>
      </c>
      <c r="AV516" s="42">
        <f>G516*AN516</f>
        <v>0</v>
      </c>
      <c r="AW516" s="42">
        <f>G516*AO516</f>
        <v>0</v>
      </c>
      <c r="AX516" s="45" t="s">
        <v>165</v>
      </c>
      <c r="AY516" s="45" t="s">
        <v>164</v>
      </c>
      <c r="AZ516" s="44" t="s">
        <v>98</v>
      </c>
      <c r="BB516" s="42">
        <f>AV516+AW516</f>
        <v>0</v>
      </c>
      <c r="BC516" s="42">
        <f>H516/(100-BD516)*100</f>
        <v>0</v>
      </c>
      <c r="BD516" s="42">
        <v>0</v>
      </c>
      <c r="BE516" s="42">
        <f>M516</f>
        <v>0</v>
      </c>
      <c r="BG516" s="48">
        <f>G516*AN516</f>
        <v>0</v>
      </c>
      <c r="BH516" s="48">
        <f>G516*AO516</f>
        <v>0</v>
      </c>
      <c r="BI516" s="48">
        <f>G516*H516</f>
        <v>0</v>
      </c>
      <c r="BJ516" s="48" t="s">
        <v>91</v>
      </c>
      <c r="BK516" s="42">
        <v>18</v>
      </c>
    </row>
    <row r="517" spans="1:63">
      <c r="A517" s="323" t="s">
        <v>182</v>
      </c>
      <c r="B517" s="323" t="s">
        <v>100</v>
      </c>
      <c r="C517" s="323" t="s">
        <v>181</v>
      </c>
      <c r="D517" s="496" t="s">
        <v>180</v>
      </c>
      <c r="E517" s="497"/>
      <c r="F517" s="323" t="s">
        <v>87</v>
      </c>
      <c r="G517" s="324">
        <v>1302</v>
      </c>
      <c r="H517" s="324">
        <v>0</v>
      </c>
      <c r="I517" s="324">
        <f>G517*AN517</f>
        <v>0</v>
      </c>
      <c r="J517" s="324">
        <f>G517*AO517</f>
        <v>0</v>
      </c>
      <c r="K517" s="324">
        <f>G517*H517</f>
        <v>0</v>
      </c>
      <c r="L517" s="324">
        <v>0</v>
      </c>
      <c r="M517" s="324">
        <f>G517*L517</f>
        <v>0</v>
      </c>
      <c r="N517" s="308"/>
      <c r="Y517" s="42">
        <f>IF(AP517="5",BI517,0)</f>
        <v>0</v>
      </c>
      <c r="AA517" s="42">
        <f>IF(AP517="1",BG517,0)</f>
        <v>0</v>
      </c>
      <c r="AB517" s="42">
        <f>IF(AP517="1",BH517,0)</f>
        <v>0</v>
      </c>
      <c r="AC517" s="42">
        <f>IF(AP517="7",BG517,0)</f>
        <v>0</v>
      </c>
      <c r="AD517" s="42">
        <f>IF(AP517="7",BH517,0)</f>
        <v>0</v>
      </c>
      <c r="AE517" s="42">
        <f>IF(AP517="2",BG517,0)</f>
        <v>0</v>
      </c>
      <c r="AF517" s="42">
        <f>IF(AP517="2",BH517,0)</f>
        <v>0</v>
      </c>
      <c r="AG517" s="42">
        <f>IF(AP517="0",BI517,0)</f>
        <v>0</v>
      </c>
      <c r="AH517" s="44" t="s">
        <v>100</v>
      </c>
      <c r="AI517" s="48">
        <f>IF(AM517=0,K517,0)</f>
        <v>0</v>
      </c>
      <c r="AJ517" s="48">
        <f>IF(AM517=0,K517,0)</f>
        <v>0</v>
      </c>
      <c r="AK517" s="48">
        <f>IF(AM517=20,K517,0)</f>
        <v>0</v>
      </c>
      <c r="AM517" s="42">
        <v>20</v>
      </c>
      <c r="AN517" s="42">
        <f>H517*0</f>
        <v>0</v>
      </c>
      <c r="AO517" s="42">
        <f>H517*(1-0)</f>
        <v>0</v>
      </c>
      <c r="AP517" s="49" t="s">
        <v>94</v>
      </c>
      <c r="AU517" s="42">
        <f>AV517+AW517</f>
        <v>0</v>
      </c>
      <c r="AV517" s="42">
        <f>G517*AN517</f>
        <v>0</v>
      </c>
      <c r="AW517" s="42">
        <f>G517*AO517</f>
        <v>0</v>
      </c>
      <c r="AX517" s="45" t="s">
        <v>165</v>
      </c>
      <c r="AY517" s="45" t="s">
        <v>164</v>
      </c>
      <c r="AZ517" s="44" t="s">
        <v>98</v>
      </c>
      <c r="BB517" s="42">
        <f>AV517+AW517</f>
        <v>0</v>
      </c>
      <c r="BC517" s="42">
        <f>H517/(100-BD517)*100</f>
        <v>0</v>
      </c>
      <c r="BD517" s="42">
        <v>0</v>
      </c>
      <c r="BE517" s="42">
        <f>M517</f>
        <v>0</v>
      </c>
      <c r="BG517" s="48">
        <f>G517*AN517</f>
        <v>0</v>
      </c>
      <c r="BH517" s="48">
        <f>G517*AO517</f>
        <v>0</v>
      </c>
      <c r="BI517" s="48">
        <f>G517*H517</f>
        <v>0</v>
      </c>
      <c r="BJ517" s="48" t="s">
        <v>91</v>
      </c>
      <c r="BK517" s="42">
        <v>18</v>
      </c>
    </row>
    <row r="518" spans="1:63">
      <c r="A518" s="325"/>
      <c r="B518" s="325"/>
      <c r="C518" s="326" t="s">
        <v>79</v>
      </c>
      <c r="D518" s="484" t="s">
        <v>179</v>
      </c>
      <c r="E518" s="485"/>
      <c r="F518" s="485"/>
      <c r="G518" s="485"/>
      <c r="H518" s="485"/>
      <c r="I518" s="485"/>
      <c r="J518" s="485"/>
      <c r="K518" s="485"/>
      <c r="L518" s="485"/>
      <c r="M518" s="485"/>
      <c r="N518" s="308"/>
    </row>
    <row r="519" spans="1:63">
      <c r="A519" s="323" t="s">
        <v>178</v>
      </c>
      <c r="B519" s="323" t="s">
        <v>100</v>
      </c>
      <c r="C519" s="323" t="s">
        <v>177</v>
      </c>
      <c r="D519" s="496" t="s">
        <v>176</v>
      </c>
      <c r="E519" s="497"/>
      <c r="F519" s="323" t="s">
        <v>87</v>
      </c>
      <c r="G519" s="324">
        <v>1302</v>
      </c>
      <c r="H519" s="324">
        <v>0</v>
      </c>
      <c r="I519" s="324">
        <f>G519*AN519</f>
        <v>0</v>
      </c>
      <c r="J519" s="324">
        <f>G519*AO519</f>
        <v>0</v>
      </c>
      <c r="K519" s="324">
        <f>G519*H519</f>
        <v>0</v>
      </c>
      <c r="L519" s="324">
        <v>0</v>
      </c>
      <c r="M519" s="324">
        <f>G519*L519</f>
        <v>0</v>
      </c>
      <c r="N519" s="308"/>
      <c r="Y519" s="42">
        <f>IF(AP519="5",BI519,0)</f>
        <v>0</v>
      </c>
      <c r="AA519" s="42">
        <f>IF(AP519="1",BG519,0)</f>
        <v>0</v>
      </c>
      <c r="AB519" s="42">
        <f>IF(AP519="1",BH519,0)</f>
        <v>0</v>
      </c>
      <c r="AC519" s="42">
        <f>IF(AP519="7",BG519,0)</f>
        <v>0</v>
      </c>
      <c r="AD519" s="42">
        <f>IF(AP519="7",BH519,0)</f>
        <v>0</v>
      </c>
      <c r="AE519" s="42">
        <f>IF(AP519="2",BG519,0)</f>
        <v>0</v>
      </c>
      <c r="AF519" s="42">
        <f>IF(AP519="2",BH519,0)</f>
        <v>0</v>
      </c>
      <c r="AG519" s="42">
        <f>IF(AP519="0",BI519,0)</f>
        <v>0</v>
      </c>
      <c r="AH519" s="44" t="s">
        <v>100</v>
      </c>
      <c r="AI519" s="48">
        <f>IF(AM519=0,K519,0)</f>
        <v>0</v>
      </c>
      <c r="AJ519" s="48">
        <f>IF(AM519=0,K519,0)</f>
        <v>0</v>
      </c>
      <c r="AK519" s="48">
        <f>IF(AM519=20,K519,0)</f>
        <v>0</v>
      </c>
      <c r="AM519" s="42">
        <v>20</v>
      </c>
      <c r="AN519" s="42">
        <f>H519*0.0106059865522514</f>
        <v>0</v>
      </c>
      <c r="AO519" s="42">
        <f>H519*(1-0.0106059865522514)</f>
        <v>0</v>
      </c>
      <c r="AP519" s="49" t="s">
        <v>94</v>
      </c>
      <c r="AU519" s="42">
        <f>AV519+AW519</f>
        <v>0</v>
      </c>
      <c r="AV519" s="42">
        <f>G519*AN519</f>
        <v>0</v>
      </c>
      <c r="AW519" s="42">
        <f>G519*AO519</f>
        <v>0</v>
      </c>
      <c r="AX519" s="45" t="s">
        <v>165</v>
      </c>
      <c r="AY519" s="45" t="s">
        <v>164</v>
      </c>
      <c r="AZ519" s="44" t="s">
        <v>98</v>
      </c>
      <c r="BB519" s="42">
        <f>AV519+AW519</f>
        <v>0</v>
      </c>
      <c r="BC519" s="42">
        <f>H519/(100-BD519)*100</f>
        <v>0</v>
      </c>
      <c r="BD519" s="42">
        <v>0</v>
      </c>
      <c r="BE519" s="42">
        <f>M519</f>
        <v>0</v>
      </c>
      <c r="BG519" s="48">
        <f>G519*AN519</f>
        <v>0</v>
      </c>
      <c r="BH519" s="48">
        <f>G519*AO519</f>
        <v>0</v>
      </c>
      <c r="BI519" s="48">
        <f>G519*H519</f>
        <v>0</v>
      </c>
      <c r="BJ519" s="48" t="s">
        <v>91</v>
      </c>
      <c r="BK519" s="42">
        <v>18</v>
      </c>
    </row>
    <row r="520" spans="1:63">
      <c r="A520" s="323" t="s">
        <v>175</v>
      </c>
      <c r="B520" s="323" t="s">
        <v>100</v>
      </c>
      <c r="C520" s="323" t="s">
        <v>174</v>
      </c>
      <c r="D520" s="496" t="s">
        <v>173</v>
      </c>
      <c r="E520" s="497"/>
      <c r="F520" s="323" t="s">
        <v>172</v>
      </c>
      <c r="G520" s="324">
        <v>16.309999999999999</v>
      </c>
      <c r="H520" s="324">
        <v>0</v>
      </c>
      <c r="I520" s="324">
        <f>G520*AN520</f>
        <v>0</v>
      </c>
      <c r="J520" s="324">
        <f>G520*AO520</f>
        <v>0</v>
      </c>
      <c r="K520" s="324">
        <f>G520*H520</f>
        <v>0</v>
      </c>
      <c r="L520" s="324">
        <v>0</v>
      </c>
      <c r="M520" s="324">
        <f>G520*L520</f>
        <v>0</v>
      </c>
      <c r="N520" s="308"/>
      <c r="Y520" s="42">
        <f>IF(AP520="5",BI520,0)</f>
        <v>0</v>
      </c>
      <c r="AA520" s="42">
        <f>IF(AP520="1",BG520,0)</f>
        <v>0</v>
      </c>
      <c r="AB520" s="42">
        <f>IF(AP520="1",BH520,0)</f>
        <v>0</v>
      </c>
      <c r="AC520" s="42">
        <f>IF(AP520="7",BG520,0)</f>
        <v>0</v>
      </c>
      <c r="AD520" s="42">
        <f>IF(AP520="7",BH520,0)</f>
        <v>0</v>
      </c>
      <c r="AE520" s="42">
        <f>IF(AP520="2",BG520,0)</f>
        <v>0</v>
      </c>
      <c r="AF520" s="42">
        <f>IF(AP520="2",BH520,0)</f>
        <v>0</v>
      </c>
      <c r="AG520" s="42">
        <f>IF(AP520="0",BI520,0)</f>
        <v>0</v>
      </c>
      <c r="AH520" s="44" t="s">
        <v>100</v>
      </c>
      <c r="AI520" s="48">
        <f>IF(AM520=0,K520,0)</f>
        <v>0</v>
      </c>
      <c r="AJ520" s="48">
        <f>IF(AM520=0,K520,0)</f>
        <v>0</v>
      </c>
      <c r="AK520" s="48">
        <f>IF(AM520=20,K520,0)</f>
        <v>0</v>
      </c>
      <c r="AM520" s="42">
        <v>20</v>
      </c>
      <c r="AN520" s="42">
        <f>H520*0</f>
        <v>0</v>
      </c>
      <c r="AO520" s="42">
        <f>H520*(1-0)</f>
        <v>0</v>
      </c>
      <c r="AP520" s="49" t="s">
        <v>94</v>
      </c>
      <c r="AU520" s="42">
        <f>AV520+AW520</f>
        <v>0</v>
      </c>
      <c r="AV520" s="42">
        <f>G520*AN520</f>
        <v>0</v>
      </c>
      <c r="AW520" s="42">
        <f>G520*AO520</f>
        <v>0</v>
      </c>
      <c r="AX520" s="45" t="s">
        <v>165</v>
      </c>
      <c r="AY520" s="45" t="s">
        <v>164</v>
      </c>
      <c r="AZ520" s="44" t="s">
        <v>98</v>
      </c>
      <c r="BB520" s="42">
        <f>AV520+AW520</f>
        <v>0</v>
      </c>
      <c r="BC520" s="42">
        <f>H520/(100-BD520)*100</f>
        <v>0</v>
      </c>
      <c r="BD520" s="42">
        <v>0</v>
      </c>
      <c r="BE520" s="42">
        <f>M520</f>
        <v>0</v>
      </c>
      <c r="BG520" s="48">
        <f>G520*AN520</f>
        <v>0</v>
      </c>
      <c r="BH520" s="48">
        <f>G520*AO520</f>
        <v>0</v>
      </c>
      <c r="BI520" s="48">
        <f>G520*H520</f>
        <v>0</v>
      </c>
      <c r="BJ520" s="48" t="s">
        <v>91</v>
      </c>
      <c r="BK520" s="42">
        <v>18</v>
      </c>
    </row>
    <row r="521" spans="1:63">
      <c r="A521" s="323" t="s">
        <v>171</v>
      </c>
      <c r="B521" s="323" t="s">
        <v>100</v>
      </c>
      <c r="C521" s="323" t="s">
        <v>170</v>
      </c>
      <c r="D521" s="496" t="s">
        <v>169</v>
      </c>
      <c r="E521" s="497"/>
      <c r="F521" s="323" t="s">
        <v>122</v>
      </c>
      <c r="G521" s="324">
        <v>9.3000000000000007</v>
      </c>
      <c r="H521" s="324">
        <v>0</v>
      </c>
      <c r="I521" s="324">
        <f>G521*AN521</f>
        <v>0</v>
      </c>
      <c r="J521" s="324">
        <f>G521*AO521</f>
        <v>0</v>
      </c>
      <c r="K521" s="324">
        <f>G521*H521</f>
        <v>0</v>
      </c>
      <c r="L521" s="324">
        <v>0</v>
      </c>
      <c r="M521" s="324">
        <f>G521*L521</f>
        <v>0</v>
      </c>
      <c r="N521" s="308"/>
      <c r="Y521" s="42">
        <f>IF(AP521="5",BI521,0)</f>
        <v>0</v>
      </c>
      <c r="AA521" s="42">
        <f>IF(AP521="1",BG521,0)</f>
        <v>0</v>
      </c>
      <c r="AB521" s="42">
        <f>IF(AP521="1",BH521,0)</f>
        <v>0</v>
      </c>
      <c r="AC521" s="42">
        <f>IF(AP521="7",BG521,0)</f>
        <v>0</v>
      </c>
      <c r="AD521" s="42">
        <f>IF(AP521="7",BH521,0)</f>
        <v>0</v>
      </c>
      <c r="AE521" s="42">
        <f>IF(AP521="2",BG521,0)</f>
        <v>0</v>
      </c>
      <c r="AF521" s="42">
        <f>IF(AP521="2",BH521,0)</f>
        <v>0</v>
      </c>
      <c r="AG521" s="42">
        <f>IF(AP521="0",BI521,0)</f>
        <v>0</v>
      </c>
      <c r="AH521" s="44" t="s">
        <v>100</v>
      </c>
      <c r="AI521" s="48">
        <f>IF(AM521=0,K521,0)</f>
        <v>0</v>
      </c>
      <c r="AJ521" s="48">
        <f>IF(AM521=0,K521,0)</f>
        <v>0</v>
      </c>
      <c r="AK521" s="48">
        <f>IF(AM521=20,K521,0)</f>
        <v>0</v>
      </c>
      <c r="AM521" s="42">
        <v>20</v>
      </c>
      <c r="AN521" s="42">
        <f>H521*0</f>
        <v>0</v>
      </c>
      <c r="AO521" s="42">
        <f>H521*(1-0)</f>
        <v>0</v>
      </c>
      <c r="AP521" s="49" t="s">
        <v>94</v>
      </c>
      <c r="AU521" s="42">
        <f>AV521+AW521</f>
        <v>0</v>
      </c>
      <c r="AV521" s="42">
        <f>G521*AN521</f>
        <v>0</v>
      </c>
      <c r="AW521" s="42">
        <f>G521*AO521</f>
        <v>0</v>
      </c>
      <c r="AX521" s="45" t="s">
        <v>165</v>
      </c>
      <c r="AY521" s="45" t="s">
        <v>164</v>
      </c>
      <c r="AZ521" s="44" t="s">
        <v>98</v>
      </c>
      <c r="BB521" s="42">
        <f>AV521+AW521</f>
        <v>0</v>
      </c>
      <c r="BC521" s="42">
        <f>H521/(100-BD521)*100</f>
        <v>0</v>
      </c>
      <c r="BD521" s="42">
        <v>0</v>
      </c>
      <c r="BE521" s="42">
        <f>M521</f>
        <v>0</v>
      </c>
      <c r="BG521" s="48">
        <f>G521*AN521</f>
        <v>0</v>
      </c>
      <c r="BH521" s="48">
        <f>G521*AO521</f>
        <v>0</v>
      </c>
      <c r="BI521" s="48">
        <f>G521*H521</f>
        <v>0</v>
      </c>
      <c r="BJ521" s="48" t="s">
        <v>91</v>
      </c>
      <c r="BK521" s="42">
        <v>18</v>
      </c>
    </row>
    <row r="522" spans="1:63">
      <c r="A522" s="323" t="s">
        <v>168</v>
      </c>
      <c r="B522" s="323" t="s">
        <v>100</v>
      </c>
      <c r="C522" s="323" t="s">
        <v>167</v>
      </c>
      <c r="D522" s="496" t="s">
        <v>166</v>
      </c>
      <c r="E522" s="497"/>
      <c r="F522" s="323" t="s">
        <v>88</v>
      </c>
      <c r="G522" s="324">
        <v>98</v>
      </c>
      <c r="H522" s="324">
        <v>0</v>
      </c>
      <c r="I522" s="324">
        <f>G522*AN522</f>
        <v>0</v>
      </c>
      <c r="J522" s="324">
        <f>G522*AO522</f>
        <v>0</v>
      </c>
      <c r="K522" s="324">
        <f>G522*H522</f>
        <v>0</v>
      </c>
      <c r="L522" s="324">
        <v>0</v>
      </c>
      <c r="M522" s="324">
        <f>G522*L522</f>
        <v>0</v>
      </c>
      <c r="N522" s="308"/>
      <c r="Y522" s="42">
        <f>IF(AP522="5",BI522,0)</f>
        <v>0</v>
      </c>
      <c r="AA522" s="42">
        <f>IF(AP522="1",BG522,0)</f>
        <v>0</v>
      </c>
      <c r="AB522" s="42">
        <f>IF(AP522="1",BH522,0)</f>
        <v>0</v>
      </c>
      <c r="AC522" s="42">
        <f>IF(AP522="7",BG522,0)</f>
        <v>0</v>
      </c>
      <c r="AD522" s="42">
        <f>IF(AP522="7",BH522,0)</f>
        <v>0</v>
      </c>
      <c r="AE522" s="42">
        <f>IF(AP522="2",BG522,0)</f>
        <v>0</v>
      </c>
      <c r="AF522" s="42">
        <f>IF(AP522="2",BH522,0)</f>
        <v>0</v>
      </c>
      <c r="AG522" s="42">
        <f>IF(AP522="0",BI522,0)</f>
        <v>0</v>
      </c>
      <c r="AH522" s="44" t="s">
        <v>100</v>
      </c>
      <c r="AI522" s="48">
        <f>IF(AM522=0,K522,0)</f>
        <v>0</v>
      </c>
      <c r="AJ522" s="48">
        <f>IF(AM522=0,K522,0)</f>
        <v>0</v>
      </c>
      <c r="AK522" s="48">
        <f>IF(AM522=20,K522,0)</f>
        <v>0</v>
      </c>
      <c r="AM522" s="42">
        <v>20</v>
      </c>
      <c r="AN522" s="42">
        <f>H522*0</f>
        <v>0</v>
      </c>
      <c r="AO522" s="42">
        <f>H522*(1-0)</f>
        <v>0</v>
      </c>
      <c r="AP522" s="49" t="s">
        <v>94</v>
      </c>
      <c r="AU522" s="42">
        <f>AV522+AW522</f>
        <v>0</v>
      </c>
      <c r="AV522" s="42">
        <f>G522*AN522</f>
        <v>0</v>
      </c>
      <c r="AW522" s="42">
        <f>G522*AO522</f>
        <v>0</v>
      </c>
      <c r="AX522" s="45" t="s">
        <v>165</v>
      </c>
      <c r="AY522" s="45" t="s">
        <v>164</v>
      </c>
      <c r="AZ522" s="44" t="s">
        <v>98</v>
      </c>
      <c r="BB522" s="42">
        <f>AV522+AW522</f>
        <v>0</v>
      </c>
      <c r="BC522" s="42">
        <f>H522/(100-BD522)*100</f>
        <v>0</v>
      </c>
      <c r="BD522" s="42">
        <v>0</v>
      </c>
      <c r="BE522" s="42">
        <f>M522</f>
        <v>0</v>
      </c>
      <c r="BG522" s="48">
        <f>G522*AN522</f>
        <v>0</v>
      </c>
      <c r="BH522" s="48">
        <f>G522*AO522</f>
        <v>0</v>
      </c>
      <c r="BI522" s="48">
        <f>G522*H522</f>
        <v>0</v>
      </c>
      <c r="BJ522" s="48" t="s">
        <v>91</v>
      </c>
      <c r="BK522" s="42">
        <v>18</v>
      </c>
    </row>
    <row r="523" spans="1:63">
      <c r="A523" s="319"/>
      <c r="B523" s="320" t="s">
        <v>100</v>
      </c>
      <c r="C523" s="320" t="s">
        <v>163</v>
      </c>
      <c r="D523" s="491" t="s">
        <v>162</v>
      </c>
      <c r="E523" s="492"/>
      <c r="F523" s="319" t="s">
        <v>89</v>
      </c>
      <c r="G523" s="319" t="s">
        <v>89</v>
      </c>
      <c r="H523" s="319" t="s">
        <v>89</v>
      </c>
      <c r="I523" s="321">
        <f>SUM(I524:I524)</f>
        <v>0</v>
      </c>
      <c r="J523" s="321">
        <f>SUM(J524:J524)</f>
        <v>0</v>
      </c>
      <c r="K523" s="321">
        <f>SUM(K524:K524)</f>
        <v>0</v>
      </c>
      <c r="L523" s="322"/>
      <c r="M523" s="321">
        <f>SUM(M524:M524)</f>
        <v>0</v>
      </c>
      <c r="N523" s="308"/>
      <c r="AH523" s="44" t="s">
        <v>100</v>
      </c>
      <c r="AR523" s="47">
        <f>SUM(AI524:AI524)</f>
        <v>0</v>
      </c>
      <c r="AS523" s="47">
        <f>SUM(AJ524:AJ524)</f>
        <v>0</v>
      </c>
      <c r="AT523" s="47">
        <f>SUM(AK524:AK524)</f>
        <v>0</v>
      </c>
    </row>
    <row r="524" spans="1:63">
      <c r="A524" s="323" t="s">
        <v>161</v>
      </c>
      <c r="B524" s="323" t="s">
        <v>100</v>
      </c>
      <c r="C524" s="323" t="s">
        <v>160</v>
      </c>
      <c r="D524" s="496" t="s">
        <v>159</v>
      </c>
      <c r="E524" s="497"/>
      <c r="F524" s="323" t="s">
        <v>158</v>
      </c>
      <c r="G524" s="324">
        <v>60</v>
      </c>
      <c r="H524" s="324">
        <v>0</v>
      </c>
      <c r="I524" s="324">
        <f>G524*AN524</f>
        <v>0</v>
      </c>
      <c r="J524" s="324">
        <f>G524*AO524</f>
        <v>0</v>
      </c>
      <c r="K524" s="324">
        <f>G524*H524</f>
        <v>0</v>
      </c>
      <c r="L524" s="324">
        <v>0</v>
      </c>
      <c r="M524" s="324">
        <f>G524*L524</f>
        <v>0</v>
      </c>
      <c r="N524" s="308"/>
      <c r="Y524" s="42">
        <f>IF(AP524="5",BI524,0)</f>
        <v>0</v>
      </c>
      <c r="AA524" s="42">
        <f>IF(AP524="1",BG524,0)</f>
        <v>0</v>
      </c>
      <c r="AB524" s="42">
        <f>IF(AP524="1",BH524,0)</f>
        <v>0</v>
      </c>
      <c r="AC524" s="42">
        <f>IF(AP524="7",BG524,0)</f>
        <v>0</v>
      </c>
      <c r="AD524" s="42">
        <f>IF(AP524="7",BH524,0)</f>
        <v>0</v>
      </c>
      <c r="AE524" s="42">
        <f>IF(AP524="2",BG524,0)</f>
        <v>0</v>
      </c>
      <c r="AF524" s="42">
        <f>IF(AP524="2",BH524,0)</f>
        <v>0</v>
      </c>
      <c r="AG524" s="42">
        <f>IF(AP524="0",BI524,0)</f>
        <v>0</v>
      </c>
      <c r="AH524" s="44" t="s">
        <v>100</v>
      </c>
      <c r="AI524" s="48">
        <f>IF(AM524=0,K524,0)</f>
        <v>0</v>
      </c>
      <c r="AJ524" s="48">
        <f>IF(AM524=0,K524,0)</f>
        <v>0</v>
      </c>
      <c r="AK524" s="48">
        <f>IF(AM524=20,K524,0)</f>
        <v>0</v>
      </c>
      <c r="AM524" s="42">
        <v>20</v>
      </c>
      <c r="AN524" s="42">
        <f>H524*0</f>
        <v>0</v>
      </c>
      <c r="AO524" s="42">
        <f>H524*(1-0)</f>
        <v>0</v>
      </c>
      <c r="AP524" s="49" t="s">
        <v>149</v>
      </c>
      <c r="AU524" s="42">
        <f>AV524+AW524</f>
        <v>0</v>
      </c>
      <c r="AV524" s="42">
        <f>G524*AN524</f>
        <v>0</v>
      </c>
      <c r="AW524" s="42">
        <f>G524*AO524</f>
        <v>0</v>
      </c>
      <c r="AX524" s="45" t="s">
        <v>157</v>
      </c>
      <c r="AY524" s="45" t="s">
        <v>156</v>
      </c>
      <c r="AZ524" s="44" t="s">
        <v>98</v>
      </c>
      <c r="BB524" s="42">
        <f>AV524+AW524</f>
        <v>0</v>
      </c>
      <c r="BC524" s="42">
        <f>H524/(100-BD524)*100</f>
        <v>0</v>
      </c>
      <c r="BD524" s="42">
        <v>0</v>
      </c>
      <c r="BE524" s="42">
        <f>M524</f>
        <v>0</v>
      </c>
      <c r="BG524" s="48">
        <f>G524*AN524</f>
        <v>0</v>
      </c>
      <c r="BH524" s="48">
        <f>G524*AO524</f>
        <v>0</v>
      </c>
      <c r="BI524" s="48">
        <f>G524*H524</f>
        <v>0</v>
      </c>
      <c r="BJ524" s="48" t="s">
        <v>91</v>
      </c>
      <c r="BK524" s="42">
        <v>57</v>
      </c>
    </row>
    <row r="525" spans="1:63" ht="38.450000000000003" customHeight="1">
      <c r="A525" s="325"/>
      <c r="B525" s="325"/>
      <c r="C525" s="326" t="s">
        <v>79</v>
      </c>
      <c r="D525" s="484" t="s">
        <v>155</v>
      </c>
      <c r="E525" s="485"/>
      <c r="F525" s="485"/>
      <c r="G525" s="485"/>
      <c r="H525" s="485"/>
      <c r="I525" s="485"/>
      <c r="J525" s="485"/>
      <c r="K525" s="485"/>
      <c r="L525" s="485"/>
      <c r="M525" s="485"/>
      <c r="N525" s="308"/>
    </row>
    <row r="526" spans="1:63">
      <c r="A526" s="319"/>
      <c r="B526" s="320" t="s">
        <v>100</v>
      </c>
      <c r="C526" s="320" t="s">
        <v>146</v>
      </c>
      <c r="D526" s="491" t="s">
        <v>154</v>
      </c>
      <c r="E526" s="492"/>
      <c r="F526" s="319" t="s">
        <v>89</v>
      </c>
      <c r="G526" s="319" t="s">
        <v>89</v>
      </c>
      <c r="H526" s="319" t="s">
        <v>89</v>
      </c>
      <c r="I526" s="321">
        <f>SUM(I527:I527)</f>
        <v>0</v>
      </c>
      <c r="J526" s="321">
        <f>SUM(J527:J527)</f>
        <v>0</v>
      </c>
      <c r="K526" s="321">
        <f>SUM(K527:K527)</f>
        <v>0</v>
      </c>
      <c r="L526" s="322"/>
      <c r="M526" s="321">
        <f>SUM(M527:M527)</f>
        <v>0</v>
      </c>
      <c r="N526" s="308"/>
      <c r="AH526" s="44" t="s">
        <v>100</v>
      </c>
      <c r="AR526" s="47">
        <f>SUM(AI527:AI527)</f>
        <v>0</v>
      </c>
      <c r="AS526" s="47">
        <f>SUM(AJ527:AJ527)</f>
        <v>0</v>
      </c>
      <c r="AT526" s="47">
        <f>SUM(AK527:AK527)</f>
        <v>0</v>
      </c>
    </row>
    <row r="527" spans="1:63">
      <c r="A527" s="323" t="s">
        <v>153</v>
      </c>
      <c r="B527" s="323" t="s">
        <v>100</v>
      </c>
      <c r="C527" s="323" t="s">
        <v>152</v>
      </c>
      <c r="D527" s="496" t="s">
        <v>151</v>
      </c>
      <c r="E527" s="497"/>
      <c r="F527" s="323" t="s">
        <v>150</v>
      </c>
      <c r="G527" s="324">
        <v>49.4</v>
      </c>
      <c r="H527" s="324">
        <v>0</v>
      </c>
      <c r="I527" s="324">
        <f>G527*AN527</f>
        <v>0</v>
      </c>
      <c r="J527" s="324">
        <f>G527*AO527</f>
        <v>0</v>
      </c>
      <c r="K527" s="324">
        <f>G527*H527</f>
        <v>0</v>
      </c>
      <c r="L527" s="324">
        <v>0</v>
      </c>
      <c r="M527" s="324">
        <f>G527*L527</f>
        <v>0</v>
      </c>
      <c r="N527" s="308"/>
      <c r="Y527" s="42">
        <f>IF(AP527="5",BI527,0)</f>
        <v>0</v>
      </c>
      <c r="AA527" s="42">
        <f>IF(AP527="1",BG527,0)</f>
        <v>0</v>
      </c>
      <c r="AB527" s="42">
        <f>IF(AP527="1",BH527,0)</f>
        <v>0</v>
      </c>
      <c r="AC527" s="42">
        <f>IF(AP527="7",BG527,0)</f>
        <v>0</v>
      </c>
      <c r="AD527" s="42">
        <f>IF(AP527="7",BH527,0)</f>
        <v>0</v>
      </c>
      <c r="AE527" s="42">
        <f>IF(AP527="2",BG527,0)</f>
        <v>0</v>
      </c>
      <c r="AF527" s="42">
        <f>IF(AP527="2",BH527,0)</f>
        <v>0</v>
      </c>
      <c r="AG527" s="42">
        <f>IF(AP527="0",BI527,0)</f>
        <v>0</v>
      </c>
      <c r="AH527" s="44" t="s">
        <v>100</v>
      </c>
      <c r="AI527" s="48">
        <f>IF(AM527=0,K527,0)</f>
        <v>0</v>
      </c>
      <c r="AJ527" s="48">
        <f>IF(AM527=0,K527,0)</f>
        <v>0</v>
      </c>
      <c r="AK527" s="48">
        <f>IF(AM527=20,K527,0)</f>
        <v>0</v>
      </c>
      <c r="AM527" s="42">
        <v>20</v>
      </c>
      <c r="AN527" s="42">
        <f>H527*0</f>
        <v>0</v>
      </c>
      <c r="AO527" s="42">
        <f>H527*(1-0)</f>
        <v>0</v>
      </c>
      <c r="AP527" s="49" t="s">
        <v>149</v>
      </c>
      <c r="AU527" s="42">
        <f>AV527+AW527</f>
        <v>0</v>
      </c>
      <c r="AV527" s="42">
        <f>G527*AN527</f>
        <v>0</v>
      </c>
      <c r="AW527" s="42">
        <f>G527*AO527</f>
        <v>0</v>
      </c>
      <c r="AX527" s="45" t="s">
        <v>148</v>
      </c>
      <c r="AY527" s="45" t="s">
        <v>147</v>
      </c>
      <c r="AZ527" s="44" t="s">
        <v>98</v>
      </c>
      <c r="BB527" s="42">
        <f>AV527+AW527</f>
        <v>0</v>
      </c>
      <c r="BC527" s="42">
        <f>H527/(100-BD527)*100</f>
        <v>0</v>
      </c>
      <c r="BD527" s="42">
        <v>0</v>
      </c>
      <c r="BE527" s="42">
        <f>M527</f>
        <v>0</v>
      </c>
      <c r="BG527" s="48">
        <f>G527*AN527</f>
        <v>0</v>
      </c>
      <c r="BH527" s="48">
        <f>G527*AO527</f>
        <v>0</v>
      </c>
      <c r="BI527" s="48">
        <f>G527*H527</f>
        <v>0</v>
      </c>
      <c r="BJ527" s="48" t="s">
        <v>91</v>
      </c>
      <c r="BK527" s="42" t="s">
        <v>146</v>
      </c>
    </row>
    <row r="528" spans="1:63">
      <c r="A528" s="319"/>
      <c r="B528" s="320" t="s">
        <v>100</v>
      </c>
      <c r="C528" s="320"/>
      <c r="D528" s="491" t="s">
        <v>61</v>
      </c>
      <c r="E528" s="492"/>
      <c r="F528" s="319" t="s">
        <v>89</v>
      </c>
      <c r="G528" s="319" t="s">
        <v>89</v>
      </c>
      <c r="H528" s="319" t="s">
        <v>89</v>
      </c>
      <c r="I528" s="321">
        <f>SUM(I529:I546)</f>
        <v>0</v>
      </c>
      <c r="J528" s="321">
        <f>SUM(J529:J546)</f>
        <v>0</v>
      </c>
      <c r="K528" s="321">
        <f>SUM(K529:K546)</f>
        <v>0</v>
      </c>
      <c r="L528" s="322"/>
      <c r="M528" s="321">
        <f>SUM(M529:M546)</f>
        <v>27.026399999999999</v>
      </c>
      <c r="N528" s="308"/>
      <c r="AH528" s="44" t="s">
        <v>100</v>
      </c>
      <c r="AR528" s="47">
        <f>SUM(AI529:AI546)</f>
        <v>0</v>
      </c>
      <c r="AS528" s="47">
        <f>SUM(AJ529:AJ546)</f>
        <v>0</v>
      </c>
      <c r="AT528" s="47">
        <f>SUM(AK529:AK546)</f>
        <v>0</v>
      </c>
    </row>
    <row r="529" spans="1:63">
      <c r="A529" s="327" t="s">
        <v>145</v>
      </c>
      <c r="B529" s="327" t="s">
        <v>100</v>
      </c>
      <c r="C529" s="327" t="s">
        <v>144</v>
      </c>
      <c r="D529" s="486" t="s">
        <v>143</v>
      </c>
      <c r="E529" s="487"/>
      <c r="F529" s="327" t="s">
        <v>101</v>
      </c>
      <c r="G529" s="328">
        <v>6970</v>
      </c>
      <c r="H529" s="324">
        <v>0</v>
      </c>
      <c r="I529" s="328">
        <f>G529*AN529</f>
        <v>0</v>
      </c>
      <c r="J529" s="328">
        <f>G529*AO529</f>
        <v>0</v>
      </c>
      <c r="K529" s="328">
        <f>G529*H529</f>
        <v>0</v>
      </c>
      <c r="L529" s="328">
        <v>0</v>
      </c>
      <c r="M529" s="328">
        <f>G529*L529</f>
        <v>0</v>
      </c>
      <c r="N529" s="308"/>
      <c r="Y529" s="42">
        <f>IF(AP529="5",BI529,0)</f>
        <v>0</v>
      </c>
      <c r="AA529" s="42">
        <f>IF(AP529="1",BG529,0)</f>
        <v>0</v>
      </c>
      <c r="AB529" s="42">
        <f>IF(AP529="1",BH529,0)</f>
        <v>0</v>
      </c>
      <c r="AC529" s="42">
        <f>IF(AP529="7",BG529,0)</f>
        <v>0</v>
      </c>
      <c r="AD529" s="42">
        <f>IF(AP529="7",BH529,0)</f>
        <v>0</v>
      </c>
      <c r="AE529" s="42">
        <f>IF(AP529="2",BG529,0)</f>
        <v>0</v>
      </c>
      <c r="AF529" s="42">
        <f>IF(AP529="2",BH529,0)</f>
        <v>0</v>
      </c>
      <c r="AG529" s="42">
        <f>IF(AP529="0",BI529,0)</f>
        <v>0</v>
      </c>
      <c r="AH529" s="44" t="s">
        <v>100</v>
      </c>
      <c r="AI529" s="43">
        <f>IF(AM529=0,K529,0)</f>
        <v>0</v>
      </c>
      <c r="AJ529" s="43">
        <f>IF(AM529=0,K529,0)</f>
        <v>0</v>
      </c>
      <c r="AK529" s="43">
        <f>IF(AM529=20,K529,0)</f>
        <v>0</v>
      </c>
      <c r="AM529" s="42">
        <v>20</v>
      </c>
      <c r="AN529" s="42">
        <f>H529*1</f>
        <v>0</v>
      </c>
      <c r="AO529" s="42">
        <f>H529*(1-1)</f>
        <v>0</v>
      </c>
      <c r="AP529" s="46" t="s">
        <v>85</v>
      </c>
      <c r="AU529" s="42">
        <f>AV529+AW529</f>
        <v>0</v>
      </c>
      <c r="AV529" s="42">
        <f>G529*AN529</f>
        <v>0</v>
      </c>
      <c r="AW529" s="42">
        <f>G529*AO529</f>
        <v>0</v>
      </c>
      <c r="AX529" s="45" t="s">
        <v>84</v>
      </c>
      <c r="AY529" s="45" t="s">
        <v>99</v>
      </c>
      <c r="AZ529" s="44" t="s">
        <v>98</v>
      </c>
      <c r="BB529" s="42">
        <f>AV529+AW529</f>
        <v>0</v>
      </c>
      <c r="BC529" s="42">
        <f>H529/(100-BD529)*100</f>
        <v>0</v>
      </c>
      <c r="BD529" s="42">
        <v>0</v>
      </c>
      <c r="BE529" s="42">
        <f>M529</f>
        <v>0</v>
      </c>
      <c r="BG529" s="43">
        <f>G529*AN529</f>
        <v>0</v>
      </c>
      <c r="BH529" s="43">
        <f>G529*AO529</f>
        <v>0</v>
      </c>
      <c r="BI529" s="43">
        <f>G529*H529</f>
        <v>0</v>
      </c>
      <c r="BJ529" s="43" t="s">
        <v>81</v>
      </c>
      <c r="BK529" s="42"/>
    </row>
    <row r="530" spans="1:63">
      <c r="A530" s="325"/>
      <c r="B530" s="325"/>
      <c r="C530" s="326" t="s">
        <v>79</v>
      </c>
      <c r="D530" s="484" t="s">
        <v>142</v>
      </c>
      <c r="E530" s="485"/>
      <c r="F530" s="485"/>
      <c r="G530" s="485"/>
      <c r="H530" s="485"/>
      <c r="I530" s="485"/>
      <c r="J530" s="485"/>
      <c r="K530" s="485"/>
      <c r="L530" s="485"/>
      <c r="M530" s="485"/>
      <c r="N530" s="308"/>
    </row>
    <row r="531" spans="1:63">
      <c r="A531" s="327" t="s">
        <v>141</v>
      </c>
      <c r="B531" s="327" t="s">
        <v>100</v>
      </c>
      <c r="C531" s="327" t="s">
        <v>140</v>
      </c>
      <c r="D531" s="486" t="s">
        <v>139</v>
      </c>
      <c r="E531" s="487"/>
      <c r="F531" s="327" t="s">
        <v>138</v>
      </c>
      <c r="G531" s="328">
        <v>0.1</v>
      </c>
      <c r="H531" s="324">
        <v>0</v>
      </c>
      <c r="I531" s="328">
        <f>G531*AN531</f>
        <v>0</v>
      </c>
      <c r="J531" s="328">
        <f>G531*AO531</f>
        <v>0</v>
      </c>
      <c r="K531" s="328">
        <f>G531*H531</f>
        <v>0</v>
      </c>
      <c r="L531" s="328">
        <v>1E-3</v>
      </c>
      <c r="M531" s="328">
        <f>G531*L531</f>
        <v>1E-4</v>
      </c>
      <c r="N531" s="308"/>
      <c r="Y531" s="42">
        <f>IF(AP531="5",BI531,0)</f>
        <v>0</v>
      </c>
      <c r="AA531" s="42">
        <f>IF(AP531="1",BG531,0)</f>
        <v>0</v>
      </c>
      <c r="AB531" s="42">
        <f>IF(AP531="1",BH531,0)</f>
        <v>0</v>
      </c>
      <c r="AC531" s="42">
        <f>IF(AP531="7",BG531,0)</f>
        <v>0</v>
      </c>
      <c r="AD531" s="42">
        <f>IF(AP531="7",BH531,0)</f>
        <v>0</v>
      </c>
      <c r="AE531" s="42">
        <f>IF(AP531="2",BG531,0)</f>
        <v>0</v>
      </c>
      <c r="AF531" s="42">
        <f>IF(AP531="2",BH531,0)</f>
        <v>0</v>
      </c>
      <c r="AG531" s="42">
        <f>IF(AP531="0",BI531,0)</f>
        <v>0</v>
      </c>
      <c r="AH531" s="44" t="s">
        <v>100</v>
      </c>
      <c r="AI531" s="43">
        <f>IF(AM531=0,K531,0)</f>
        <v>0</v>
      </c>
      <c r="AJ531" s="43">
        <f>IF(AM531=0,K531,0)</f>
        <v>0</v>
      </c>
      <c r="AK531" s="43">
        <f>IF(AM531=20,K531,0)</f>
        <v>0</v>
      </c>
      <c r="AM531" s="42">
        <v>20</v>
      </c>
      <c r="AN531" s="42">
        <f>H531*1</f>
        <v>0</v>
      </c>
      <c r="AO531" s="42">
        <f>H531*(1-1)</f>
        <v>0</v>
      </c>
      <c r="AP531" s="46" t="s">
        <v>85</v>
      </c>
      <c r="AU531" s="42">
        <f>AV531+AW531</f>
        <v>0</v>
      </c>
      <c r="AV531" s="42">
        <f>G531*AN531</f>
        <v>0</v>
      </c>
      <c r="AW531" s="42">
        <f>G531*AO531</f>
        <v>0</v>
      </c>
      <c r="AX531" s="45" t="s">
        <v>84</v>
      </c>
      <c r="AY531" s="45" t="s">
        <v>99</v>
      </c>
      <c r="AZ531" s="44" t="s">
        <v>98</v>
      </c>
      <c r="BB531" s="42">
        <f>AV531+AW531</f>
        <v>0</v>
      </c>
      <c r="BC531" s="42">
        <f>H531/(100-BD531)*100</f>
        <v>0</v>
      </c>
      <c r="BD531" s="42">
        <v>0</v>
      </c>
      <c r="BE531" s="42">
        <f>M531</f>
        <v>1E-4</v>
      </c>
      <c r="BG531" s="43">
        <f>G531*AN531</f>
        <v>0</v>
      </c>
      <c r="BH531" s="43">
        <f>G531*AO531</f>
        <v>0</v>
      </c>
      <c r="BI531" s="43">
        <f>G531*H531</f>
        <v>0</v>
      </c>
      <c r="BJ531" s="43" t="s">
        <v>81</v>
      </c>
      <c r="BK531" s="42"/>
    </row>
    <row r="532" spans="1:63">
      <c r="A532" s="327" t="s">
        <v>137</v>
      </c>
      <c r="B532" s="327" t="s">
        <v>100</v>
      </c>
      <c r="C532" s="327" t="s">
        <v>136</v>
      </c>
      <c r="D532" s="486" t="s">
        <v>135</v>
      </c>
      <c r="E532" s="487"/>
      <c r="F532" s="327" t="s">
        <v>122</v>
      </c>
      <c r="G532" s="328">
        <v>24.5</v>
      </c>
      <c r="H532" s="324">
        <v>0</v>
      </c>
      <c r="I532" s="328">
        <f>G532*AN532</f>
        <v>0</v>
      </c>
      <c r="J532" s="328">
        <f>G532*AO532</f>
        <v>0</v>
      </c>
      <c r="K532" s="328">
        <f>G532*H532</f>
        <v>0</v>
      </c>
      <c r="L532" s="328">
        <v>0.6</v>
      </c>
      <c r="M532" s="328">
        <f>G532*L532</f>
        <v>14.7</v>
      </c>
      <c r="N532" s="308"/>
      <c r="Y532" s="42">
        <f>IF(AP532="5",BI532,0)</f>
        <v>0</v>
      </c>
      <c r="AA532" s="42">
        <f>IF(AP532="1",BG532,0)</f>
        <v>0</v>
      </c>
      <c r="AB532" s="42">
        <f>IF(AP532="1",BH532,0)</f>
        <v>0</v>
      </c>
      <c r="AC532" s="42">
        <f>IF(AP532="7",BG532,0)</f>
        <v>0</v>
      </c>
      <c r="AD532" s="42">
        <f>IF(AP532="7",BH532,0)</f>
        <v>0</v>
      </c>
      <c r="AE532" s="42">
        <f>IF(AP532="2",BG532,0)</f>
        <v>0</v>
      </c>
      <c r="AF532" s="42">
        <f>IF(AP532="2",BH532,0)</f>
        <v>0</v>
      </c>
      <c r="AG532" s="42">
        <f>IF(AP532="0",BI532,0)</f>
        <v>0</v>
      </c>
      <c r="AH532" s="44" t="s">
        <v>100</v>
      </c>
      <c r="AI532" s="43">
        <f>IF(AM532=0,K532,0)</f>
        <v>0</v>
      </c>
      <c r="AJ532" s="43">
        <f>IF(AM532=0,K532,0)</f>
        <v>0</v>
      </c>
      <c r="AK532" s="43">
        <f>IF(AM532=20,K532,0)</f>
        <v>0</v>
      </c>
      <c r="AM532" s="42">
        <v>20</v>
      </c>
      <c r="AN532" s="42">
        <f>H532*1</f>
        <v>0</v>
      </c>
      <c r="AO532" s="42">
        <f>H532*(1-1)</f>
        <v>0</v>
      </c>
      <c r="AP532" s="46" t="s">
        <v>85</v>
      </c>
      <c r="AU532" s="42">
        <f>AV532+AW532</f>
        <v>0</v>
      </c>
      <c r="AV532" s="42">
        <f>G532*AN532</f>
        <v>0</v>
      </c>
      <c r="AW532" s="42">
        <f>G532*AO532</f>
        <v>0</v>
      </c>
      <c r="AX532" s="45" t="s">
        <v>84</v>
      </c>
      <c r="AY532" s="45" t="s">
        <v>99</v>
      </c>
      <c r="AZ532" s="44" t="s">
        <v>98</v>
      </c>
      <c r="BB532" s="42">
        <f>AV532+AW532</f>
        <v>0</v>
      </c>
      <c r="BC532" s="42">
        <f>H532/(100-BD532)*100</f>
        <v>0</v>
      </c>
      <c r="BD532" s="42">
        <v>0</v>
      </c>
      <c r="BE532" s="42">
        <f>M532</f>
        <v>14.7</v>
      </c>
      <c r="BG532" s="43">
        <f>G532*AN532</f>
        <v>0</v>
      </c>
      <c r="BH532" s="43">
        <f>G532*AO532</f>
        <v>0</v>
      </c>
      <c r="BI532" s="43">
        <f>G532*H532</f>
        <v>0</v>
      </c>
      <c r="BJ532" s="43" t="s">
        <v>81</v>
      </c>
      <c r="BK532" s="42"/>
    </row>
    <row r="533" spans="1:63" ht="25.7" customHeight="1">
      <c r="A533" s="325"/>
      <c r="B533" s="325"/>
      <c r="C533" s="326" t="s">
        <v>79</v>
      </c>
      <c r="D533" s="484" t="s">
        <v>134</v>
      </c>
      <c r="E533" s="485"/>
      <c r="F533" s="485"/>
      <c r="G533" s="485"/>
      <c r="H533" s="485"/>
      <c r="I533" s="485"/>
      <c r="J533" s="485"/>
      <c r="K533" s="485"/>
      <c r="L533" s="485"/>
      <c r="M533" s="485"/>
      <c r="N533" s="308"/>
    </row>
    <row r="534" spans="1:63">
      <c r="A534" s="327" t="s">
        <v>133</v>
      </c>
      <c r="B534" s="327" t="s">
        <v>100</v>
      </c>
      <c r="C534" s="327" t="s">
        <v>132</v>
      </c>
      <c r="D534" s="486" t="s">
        <v>131</v>
      </c>
      <c r="E534" s="487"/>
      <c r="F534" s="327" t="s">
        <v>130</v>
      </c>
      <c r="G534" s="328">
        <v>23.3</v>
      </c>
      <c r="H534" s="324">
        <v>0</v>
      </c>
      <c r="I534" s="328">
        <f>G534*AN534</f>
        <v>0</v>
      </c>
      <c r="J534" s="328">
        <f>G534*AO534</f>
        <v>0</v>
      </c>
      <c r="K534" s="328">
        <f>G534*H534</f>
        <v>0</v>
      </c>
      <c r="L534" s="328">
        <v>1E-3</v>
      </c>
      <c r="M534" s="328">
        <f>G534*L534</f>
        <v>2.3300000000000001E-2</v>
      </c>
      <c r="N534" s="308"/>
      <c r="Y534" s="42">
        <f>IF(AP534="5",BI534,0)</f>
        <v>0</v>
      </c>
      <c r="AA534" s="42">
        <f>IF(AP534="1",BG534,0)</f>
        <v>0</v>
      </c>
      <c r="AB534" s="42">
        <f>IF(AP534="1",BH534,0)</f>
        <v>0</v>
      </c>
      <c r="AC534" s="42">
        <f>IF(AP534="7",BG534,0)</f>
        <v>0</v>
      </c>
      <c r="AD534" s="42">
        <f>IF(AP534="7",BH534,0)</f>
        <v>0</v>
      </c>
      <c r="AE534" s="42">
        <f>IF(AP534="2",BG534,0)</f>
        <v>0</v>
      </c>
      <c r="AF534" s="42">
        <f>IF(AP534="2",BH534,0)</f>
        <v>0</v>
      </c>
      <c r="AG534" s="42">
        <f>IF(AP534="0",BI534,0)</f>
        <v>0</v>
      </c>
      <c r="AH534" s="44" t="s">
        <v>100</v>
      </c>
      <c r="AI534" s="43">
        <f>IF(AM534=0,K534,0)</f>
        <v>0</v>
      </c>
      <c r="AJ534" s="43">
        <f>IF(AM534=0,K534,0)</f>
        <v>0</v>
      </c>
      <c r="AK534" s="43">
        <f>IF(AM534=20,K534,0)</f>
        <v>0</v>
      </c>
      <c r="AM534" s="42">
        <v>20</v>
      </c>
      <c r="AN534" s="42">
        <f>H534*1</f>
        <v>0</v>
      </c>
      <c r="AO534" s="42">
        <f>H534*(1-1)</f>
        <v>0</v>
      </c>
      <c r="AP534" s="46" t="s">
        <v>85</v>
      </c>
      <c r="AU534" s="42">
        <f>AV534+AW534</f>
        <v>0</v>
      </c>
      <c r="AV534" s="42">
        <f>G534*AN534</f>
        <v>0</v>
      </c>
      <c r="AW534" s="42">
        <f>G534*AO534</f>
        <v>0</v>
      </c>
      <c r="AX534" s="45" t="s">
        <v>84</v>
      </c>
      <c r="AY534" s="45" t="s">
        <v>99</v>
      </c>
      <c r="AZ534" s="44" t="s">
        <v>98</v>
      </c>
      <c r="BB534" s="42">
        <f>AV534+AW534</f>
        <v>0</v>
      </c>
      <c r="BC534" s="42">
        <f>H534/(100-BD534)*100</f>
        <v>0</v>
      </c>
      <c r="BD534" s="42">
        <v>0</v>
      </c>
      <c r="BE534" s="42">
        <f>M534</f>
        <v>2.3300000000000001E-2</v>
      </c>
      <c r="BG534" s="43">
        <f>G534*AN534</f>
        <v>0</v>
      </c>
      <c r="BH534" s="43">
        <f>G534*AO534</f>
        <v>0</v>
      </c>
      <c r="BI534" s="43">
        <f>G534*H534</f>
        <v>0</v>
      </c>
      <c r="BJ534" s="43" t="s">
        <v>81</v>
      </c>
      <c r="BK534" s="42"/>
    </row>
    <row r="535" spans="1:63">
      <c r="A535" s="325"/>
      <c r="B535" s="325"/>
      <c r="C535" s="326" t="s">
        <v>79</v>
      </c>
      <c r="D535" s="484" t="s">
        <v>129</v>
      </c>
      <c r="E535" s="485"/>
      <c r="F535" s="485"/>
      <c r="G535" s="485"/>
      <c r="H535" s="485"/>
      <c r="I535" s="485"/>
      <c r="J535" s="485"/>
      <c r="K535" s="485"/>
      <c r="L535" s="485"/>
      <c r="M535" s="485"/>
      <c r="N535" s="308"/>
    </row>
    <row r="536" spans="1:63">
      <c r="A536" s="327" t="s">
        <v>128</v>
      </c>
      <c r="B536" s="327" t="s">
        <v>100</v>
      </c>
      <c r="C536" s="327" t="s">
        <v>127</v>
      </c>
      <c r="D536" s="486" t="s">
        <v>126</v>
      </c>
      <c r="E536" s="487"/>
      <c r="F536" s="327" t="s">
        <v>122</v>
      </c>
      <c r="G536" s="328">
        <v>9.3000000000000007</v>
      </c>
      <c r="H536" s="324">
        <v>0</v>
      </c>
      <c r="I536" s="328">
        <f>G536*AN536</f>
        <v>0</v>
      </c>
      <c r="J536" s="328">
        <f>G536*AO536</f>
        <v>0</v>
      </c>
      <c r="K536" s="328">
        <f>G536*H536</f>
        <v>0</v>
      </c>
      <c r="L536" s="328">
        <v>0</v>
      </c>
      <c r="M536" s="328">
        <f>G536*L536</f>
        <v>0</v>
      </c>
      <c r="N536" s="308"/>
      <c r="Y536" s="42">
        <f>IF(AP536="5",BI536,0)</f>
        <v>0</v>
      </c>
      <c r="AA536" s="42">
        <f>IF(AP536="1",BG536,0)</f>
        <v>0</v>
      </c>
      <c r="AB536" s="42">
        <f>IF(AP536="1",BH536,0)</f>
        <v>0</v>
      </c>
      <c r="AC536" s="42">
        <f>IF(AP536="7",BG536,0)</f>
        <v>0</v>
      </c>
      <c r="AD536" s="42">
        <f>IF(AP536="7",BH536,0)</f>
        <v>0</v>
      </c>
      <c r="AE536" s="42">
        <f>IF(AP536="2",BG536,0)</f>
        <v>0</v>
      </c>
      <c r="AF536" s="42">
        <f>IF(AP536="2",BH536,0)</f>
        <v>0</v>
      </c>
      <c r="AG536" s="42">
        <f>IF(AP536="0",BI536,0)</f>
        <v>0</v>
      </c>
      <c r="AH536" s="44" t="s">
        <v>100</v>
      </c>
      <c r="AI536" s="43">
        <f>IF(AM536=0,K536,0)</f>
        <v>0</v>
      </c>
      <c r="AJ536" s="43">
        <f>IF(AM536=0,K536,0)</f>
        <v>0</v>
      </c>
      <c r="AK536" s="43">
        <f>IF(AM536=20,K536,0)</f>
        <v>0</v>
      </c>
      <c r="AM536" s="42">
        <v>20</v>
      </c>
      <c r="AN536" s="42">
        <f>H536*1</f>
        <v>0</v>
      </c>
      <c r="AO536" s="42">
        <f>H536*(1-1)</f>
        <v>0</v>
      </c>
      <c r="AP536" s="46" t="s">
        <v>85</v>
      </c>
      <c r="AU536" s="42">
        <f>AV536+AW536</f>
        <v>0</v>
      </c>
      <c r="AV536" s="42">
        <f>G536*AN536</f>
        <v>0</v>
      </c>
      <c r="AW536" s="42">
        <f>G536*AO536</f>
        <v>0</v>
      </c>
      <c r="AX536" s="45" t="s">
        <v>84</v>
      </c>
      <c r="AY536" s="45" t="s">
        <v>99</v>
      </c>
      <c r="AZ536" s="44" t="s">
        <v>98</v>
      </c>
      <c r="BB536" s="42">
        <f>AV536+AW536</f>
        <v>0</v>
      </c>
      <c r="BC536" s="42">
        <f>H536/(100-BD536)*100</f>
        <v>0</v>
      </c>
      <c r="BD536" s="42">
        <v>0</v>
      </c>
      <c r="BE536" s="42">
        <f>M536</f>
        <v>0</v>
      </c>
      <c r="BG536" s="43">
        <f>G536*AN536</f>
        <v>0</v>
      </c>
      <c r="BH536" s="43">
        <f>G536*AO536</f>
        <v>0</v>
      </c>
      <c r="BI536" s="43">
        <f>G536*H536</f>
        <v>0</v>
      </c>
      <c r="BJ536" s="43" t="s">
        <v>81</v>
      </c>
      <c r="BK536" s="42"/>
    </row>
    <row r="537" spans="1:63">
      <c r="A537" s="327" t="s">
        <v>125</v>
      </c>
      <c r="B537" s="327" t="s">
        <v>100</v>
      </c>
      <c r="C537" s="327" t="s">
        <v>124</v>
      </c>
      <c r="D537" s="486" t="s">
        <v>123</v>
      </c>
      <c r="E537" s="487"/>
      <c r="F537" s="327" t="s">
        <v>122</v>
      </c>
      <c r="G537" s="328">
        <v>17.100000000000001</v>
      </c>
      <c r="H537" s="324">
        <v>0</v>
      </c>
      <c r="I537" s="328">
        <f>G537*AN537</f>
        <v>0</v>
      </c>
      <c r="J537" s="328">
        <f>G537*AO537</f>
        <v>0</v>
      </c>
      <c r="K537" s="328">
        <f>G537*H537</f>
        <v>0</v>
      </c>
      <c r="L537" s="328">
        <v>0.6</v>
      </c>
      <c r="M537" s="328">
        <f>G537*L537</f>
        <v>10.26</v>
      </c>
      <c r="N537" s="308"/>
      <c r="Y537" s="42">
        <f>IF(AP537="5",BI537,0)</f>
        <v>0</v>
      </c>
      <c r="AA537" s="42">
        <f>IF(AP537="1",BG537,0)</f>
        <v>0</v>
      </c>
      <c r="AB537" s="42">
        <f>IF(AP537="1",BH537,0)</f>
        <v>0</v>
      </c>
      <c r="AC537" s="42">
        <f>IF(AP537="7",BG537,0)</f>
        <v>0</v>
      </c>
      <c r="AD537" s="42">
        <f>IF(AP537="7",BH537,0)</f>
        <v>0</v>
      </c>
      <c r="AE537" s="42">
        <f>IF(AP537="2",BG537,0)</f>
        <v>0</v>
      </c>
      <c r="AF537" s="42">
        <f>IF(AP537="2",BH537,0)</f>
        <v>0</v>
      </c>
      <c r="AG537" s="42">
        <f>IF(AP537="0",BI537,0)</f>
        <v>0</v>
      </c>
      <c r="AH537" s="44" t="s">
        <v>100</v>
      </c>
      <c r="AI537" s="43">
        <f>IF(AM537=0,K537,0)</f>
        <v>0</v>
      </c>
      <c r="AJ537" s="43">
        <f>IF(AM537=0,K537,0)</f>
        <v>0</v>
      </c>
      <c r="AK537" s="43">
        <f>IF(AM537=20,K537,0)</f>
        <v>0</v>
      </c>
      <c r="AM537" s="42">
        <v>20</v>
      </c>
      <c r="AN537" s="42">
        <f>H537*1</f>
        <v>0</v>
      </c>
      <c r="AO537" s="42">
        <f>H537*(1-1)</f>
        <v>0</v>
      </c>
      <c r="AP537" s="46" t="s">
        <v>85</v>
      </c>
      <c r="AU537" s="42">
        <f>AV537+AW537</f>
        <v>0</v>
      </c>
      <c r="AV537" s="42">
        <f>G537*AN537</f>
        <v>0</v>
      </c>
      <c r="AW537" s="42">
        <f>G537*AO537</f>
        <v>0</v>
      </c>
      <c r="AX537" s="45" t="s">
        <v>84</v>
      </c>
      <c r="AY537" s="45" t="s">
        <v>99</v>
      </c>
      <c r="AZ537" s="44" t="s">
        <v>98</v>
      </c>
      <c r="BB537" s="42">
        <f>AV537+AW537</f>
        <v>0</v>
      </c>
      <c r="BC537" s="42">
        <f>H537/(100-BD537)*100</f>
        <v>0</v>
      </c>
      <c r="BD537" s="42">
        <v>0</v>
      </c>
      <c r="BE537" s="42">
        <f>M537</f>
        <v>10.26</v>
      </c>
      <c r="BG537" s="43">
        <f>G537*AN537</f>
        <v>0</v>
      </c>
      <c r="BH537" s="43">
        <f>G537*AO537</f>
        <v>0</v>
      </c>
      <c r="BI537" s="43">
        <f>G537*H537</f>
        <v>0</v>
      </c>
      <c r="BJ537" s="43" t="s">
        <v>81</v>
      </c>
      <c r="BK537" s="42"/>
    </row>
    <row r="538" spans="1:63">
      <c r="A538" s="325"/>
      <c r="B538" s="325"/>
      <c r="C538" s="326" t="s">
        <v>79</v>
      </c>
      <c r="D538" s="484" t="s">
        <v>121</v>
      </c>
      <c r="E538" s="485"/>
      <c r="F538" s="485"/>
      <c r="G538" s="485"/>
      <c r="H538" s="485"/>
      <c r="I538" s="485"/>
      <c r="J538" s="485"/>
      <c r="K538" s="485"/>
      <c r="L538" s="485"/>
      <c r="M538" s="485"/>
      <c r="N538" s="308"/>
    </row>
    <row r="539" spans="1:63">
      <c r="A539" s="327" t="s">
        <v>120</v>
      </c>
      <c r="B539" s="327" t="s">
        <v>100</v>
      </c>
      <c r="C539" s="327" t="s">
        <v>117</v>
      </c>
      <c r="D539" s="486" t="s">
        <v>119</v>
      </c>
      <c r="E539" s="487"/>
      <c r="F539" s="327" t="s">
        <v>101</v>
      </c>
      <c r="G539" s="328">
        <v>68</v>
      </c>
      <c r="H539" s="324">
        <v>0</v>
      </c>
      <c r="I539" s="328">
        <f t="shared" ref="I539:I544" si="102">G539*AN539</f>
        <v>0</v>
      </c>
      <c r="J539" s="328">
        <f t="shared" ref="J539:J544" si="103">G539*AO539</f>
        <v>0</v>
      </c>
      <c r="K539" s="328">
        <f t="shared" ref="K539:K544" si="104">G539*H539</f>
        <v>0</v>
      </c>
      <c r="L539" s="328">
        <v>5.0000000000000001E-3</v>
      </c>
      <c r="M539" s="328">
        <f t="shared" ref="M539:M544" si="105">G539*L539</f>
        <v>0.34</v>
      </c>
      <c r="N539" s="308"/>
      <c r="Y539" s="42">
        <f t="shared" ref="Y539:Y544" si="106">IF(AP539="5",BI539,0)</f>
        <v>0</v>
      </c>
      <c r="AA539" s="42">
        <f t="shared" ref="AA539:AA544" si="107">IF(AP539="1",BG539,0)</f>
        <v>0</v>
      </c>
      <c r="AB539" s="42">
        <f t="shared" ref="AB539:AB544" si="108">IF(AP539="1",BH539,0)</f>
        <v>0</v>
      </c>
      <c r="AC539" s="42">
        <f t="shared" ref="AC539:AC544" si="109">IF(AP539="7",BG539,0)</f>
        <v>0</v>
      </c>
      <c r="AD539" s="42">
        <f t="shared" ref="AD539:AD544" si="110">IF(AP539="7",BH539,0)</f>
        <v>0</v>
      </c>
      <c r="AE539" s="42">
        <f t="shared" ref="AE539:AE544" si="111">IF(AP539="2",BG539,0)</f>
        <v>0</v>
      </c>
      <c r="AF539" s="42">
        <f t="shared" ref="AF539:AF544" si="112">IF(AP539="2",BH539,0)</f>
        <v>0</v>
      </c>
      <c r="AG539" s="42">
        <f t="shared" ref="AG539:AG544" si="113">IF(AP539="0",BI539,0)</f>
        <v>0</v>
      </c>
      <c r="AH539" s="44" t="s">
        <v>100</v>
      </c>
      <c r="AI539" s="43">
        <f t="shared" ref="AI539:AI544" si="114">IF(AM539=0,K539,0)</f>
        <v>0</v>
      </c>
      <c r="AJ539" s="43">
        <f t="shared" ref="AJ539:AJ544" si="115">IF(AM539=0,K539,0)</f>
        <v>0</v>
      </c>
      <c r="AK539" s="43">
        <f t="shared" ref="AK539:AK544" si="116">IF(AM539=20,K539,0)</f>
        <v>0</v>
      </c>
      <c r="AM539" s="42">
        <v>20</v>
      </c>
      <c r="AN539" s="42">
        <f t="shared" ref="AN539:AN544" si="117">H539*1</f>
        <v>0</v>
      </c>
      <c r="AO539" s="42">
        <f t="shared" ref="AO539:AO544" si="118">H539*(1-1)</f>
        <v>0</v>
      </c>
      <c r="AP539" s="46" t="s">
        <v>85</v>
      </c>
      <c r="AU539" s="42">
        <f t="shared" ref="AU539:AU544" si="119">AV539+AW539</f>
        <v>0</v>
      </c>
      <c r="AV539" s="42">
        <f t="shared" ref="AV539:AV544" si="120">G539*AN539</f>
        <v>0</v>
      </c>
      <c r="AW539" s="42">
        <f t="shared" ref="AW539:AW544" si="121">G539*AO539</f>
        <v>0</v>
      </c>
      <c r="AX539" s="45" t="s">
        <v>84</v>
      </c>
      <c r="AY539" s="45" t="s">
        <v>99</v>
      </c>
      <c r="AZ539" s="44" t="s">
        <v>98</v>
      </c>
      <c r="BB539" s="42">
        <f t="shared" ref="BB539:BB544" si="122">AV539+AW539</f>
        <v>0</v>
      </c>
      <c r="BC539" s="42">
        <f t="shared" ref="BC539:BC544" si="123">H539/(100-BD539)*100</f>
        <v>0</v>
      </c>
      <c r="BD539" s="42">
        <v>0</v>
      </c>
      <c r="BE539" s="42">
        <f t="shared" ref="BE539:BE544" si="124">M539</f>
        <v>0.34</v>
      </c>
      <c r="BG539" s="43">
        <f t="shared" ref="BG539:BG544" si="125">G539*AN539</f>
        <v>0</v>
      </c>
      <c r="BH539" s="43">
        <f t="shared" ref="BH539:BH544" si="126">G539*AO539</f>
        <v>0</v>
      </c>
      <c r="BI539" s="43">
        <f t="shared" ref="BI539:BI544" si="127">G539*H539</f>
        <v>0</v>
      </c>
      <c r="BJ539" s="43" t="s">
        <v>81</v>
      </c>
      <c r="BK539" s="42"/>
    </row>
    <row r="540" spans="1:63">
      <c r="A540" s="327" t="s">
        <v>118</v>
      </c>
      <c r="B540" s="327" t="s">
        <v>100</v>
      </c>
      <c r="C540" s="327" t="s">
        <v>117</v>
      </c>
      <c r="D540" s="486" t="s">
        <v>116</v>
      </c>
      <c r="E540" s="487"/>
      <c r="F540" s="327" t="s">
        <v>101</v>
      </c>
      <c r="G540" s="328">
        <v>24</v>
      </c>
      <c r="H540" s="324">
        <v>0</v>
      </c>
      <c r="I540" s="328">
        <f t="shared" si="102"/>
        <v>0</v>
      </c>
      <c r="J540" s="328">
        <f t="shared" si="103"/>
        <v>0</v>
      </c>
      <c r="K540" s="328">
        <f t="shared" si="104"/>
        <v>0</v>
      </c>
      <c r="L540" s="328">
        <v>5.0000000000000001E-3</v>
      </c>
      <c r="M540" s="328">
        <f t="shared" si="105"/>
        <v>0.12</v>
      </c>
      <c r="N540" s="308"/>
      <c r="Y540" s="42">
        <f t="shared" si="106"/>
        <v>0</v>
      </c>
      <c r="AA540" s="42">
        <f t="shared" si="107"/>
        <v>0</v>
      </c>
      <c r="AB540" s="42">
        <f t="shared" si="108"/>
        <v>0</v>
      </c>
      <c r="AC540" s="42">
        <f t="shared" si="109"/>
        <v>0</v>
      </c>
      <c r="AD540" s="42">
        <f t="shared" si="110"/>
        <v>0</v>
      </c>
      <c r="AE540" s="42">
        <f t="shared" si="111"/>
        <v>0</v>
      </c>
      <c r="AF540" s="42">
        <f t="shared" si="112"/>
        <v>0</v>
      </c>
      <c r="AG540" s="42">
        <f t="shared" si="113"/>
        <v>0</v>
      </c>
      <c r="AH540" s="44" t="s">
        <v>100</v>
      </c>
      <c r="AI540" s="43">
        <f t="shared" si="114"/>
        <v>0</v>
      </c>
      <c r="AJ540" s="43">
        <f t="shared" si="115"/>
        <v>0</v>
      </c>
      <c r="AK540" s="43">
        <f t="shared" si="116"/>
        <v>0</v>
      </c>
      <c r="AM540" s="42">
        <v>20</v>
      </c>
      <c r="AN540" s="42">
        <f t="shared" si="117"/>
        <v>0</v>
      </c>
      <c r="AO540" s="42">
        <f t="shared" si="118"/>
        <v>0</v>
      </c>
      <c r="AP540" s="46" t="s">
        <v>85</v>
      </c>
      <c r="AU540" s="42">
        <f t="shared" si="119"/>
        <v>0</v>
      </c>
      <c r="AV540" s="42">
        <f t="shared" si="120"/>
        <v>0</v>
      </c>
      <c r="AW540" s="42">
        <f t="shared" si="121"/>
        <v>0</v>
      </c>
      <c r="AX540" s="45" t="s">
        <v>84</v>
      </c>
      <c r="AY540" s="45" t="s">
        <v>99</v>
      </c>
      <c r="AZ540" s="44" t="s">
        <v>98</v>
      </c>
      <c r="BB540" s="42">
        <f t="shared" si="122"/>
        <v>0</v>
      </c>
      <c r="BC540" s="42">
        <f t="shared" si="123"/>
        <v>0</v>
      </c>
      <c r="BD540" s="42">
        <v>0</v>
      </c>
      <c r="BE540" s="42">
        <f t="shared" si="124"/>
        <v>0.12</v>
      </c>
      <c r="BG540" s="43">
        <f t="shared" si="125"/>
        <v>0</v>
      </c>
      <c r="BH540" s="43">
        <f t="shared" si="126"/>
        <v>0</v>
      </c>
      <c r="BI540" s="43">
        <f t="shared" si="127"/>
        <v>0</v>
      </c>
      <c r="BJ540" s="43" t="s">
        <v>81</v>
      </c>
      <c r="BK540" s="42"/>
    </row>
    <row r="541" spans="1:63">
      <c r="A541" s="327" t="s">
        <v>115</v>
      </c>
      <c r="B541" s="327" t="s">
        <v>100</v>
      </c>
      <c r="C541" s="327" t="s">
        <v>110</v>
      </c>
      <c r="D541" s="486" t="s">
        <v>114</v>
      </c>
      <c r="E541" s="487"/>
      <c r="F541" s="327" t="s">
        <v>101</v>
      </c>
      <c r="G541" s="328">
        <v>325</v>
      </c>
      <c r="H541" s="324">
        <v>0</v>
      </c>
      <c r="I541" s="328">
        <f t="shared" si="102"/>
        <v>0</v>
      </c>
      <c r="J541" s="328">
        <f t="shared" si="103"/>
        <v>0</v>
      </c>
      <c r="K541" s="328">
        <f t="shared" si="104"/>
        <v>0</v>
      </c>
      <c r="L541" s="328">
        <v>1E-3</v>
      </c>
      <c r="M541" s="328">
        <f t="shared" si="105"/>
        <v>0.32500000000000001</v>
      </c>
      <c r="N541" s="308"/>
      <c r="Y541" s="42">
        <f t="shared" si="106"/>
        <v>0</v>
      </c>
      <c r="AA541" s="42">
        <f t="shared" si="107"/>
        <v>0</v>
      </c>
      <c r="AB541" s="42">
        <f t="shared" si="108"/>
        <v>0</v>
      </c>
      <c r="AC541" s="42">
        <f t="shared" si="109"/>
        <v>0</v>
      </c>
      <c r="AD541" s="42">
        <f t="shared" si="110"/>
        <v>0</v>
      </c>
      <c r="AE541" s="42">
        <f t="shared" si="111"/>
        <v>0</v>
      </c>
      <c r="AF541" s="42">
        <f t="shared" si="112"/>
        <v>0</v>
      </c>
      <c r="AG541" s="42">
        <f t="shared" si="113"/>
        <v>0</v>
      </c>
      <c r="AH541" s="44" t="s">
        <v>100</v>
      </c>
      <c r="AI541" s="43">
        <f t="shared" si="114"/>
        <v>0</v>
      </c>
      <c r="AJ541" s="43">
        <f t="shared" si="115"/>
        <v>0</v>
      </c>
      <c r="AK541" s="43">
        <f t="shared" si="116"/>
        <v>0</v>
      </c>
      <c r="AM541" s="42">
        <v>20</v>
      </c>
      <c r="AN541" s="42">
        <f t="shared" si="117"/>
        <v>0</v>
      </c>
      <c r="AO541" s="42">
        <f t="shared" si="118"/>
        <v>0</v>
      </c>
      <c r="AP541" s="46" t="s">
        <v>85</v>
      </c>
      <c r="AU541" s="42">
        <f t="shared" si="119"/>
        <v>0</v>
      </c>
      <c r="AV541" s="42">
        <f t="shared" si="120"/>
        <v>0</v>
      </c>
      <c r="AW541" s="42">
        <f t="shared" si="121"/>
        <v>0</v>
      </c>
      <c r="AX541" s="45" t="s">
        <v>84</v>
      </c>
      <c r="AY541" s="45" t="s">
        <v>99</v>
      </c>
      <c r="AZ541" s="44" t="s">
        <v>98</v>
      </c>
      <c r="BB541" s="42">
        <f t="shared" si="122"/>
        <v>0</v>
      </c>
      <c r="BC541" s="42">
        <f t="shared" si="123"/>
        <v>0</v>
      </c>
      <c r="BD541" s="42">
        <v>0</v>
      </c>
      <c r="BE541" s="42">
        <f t="shared" si="124"/>
        <v>0.32500000000000001</v>
      </c>
      <c r="BG541" s="43">
        <f t="shared" si="125"/>
        <v>0</v>
      </c>
      <c r="BH541" s="43">
        <f t="shared" si="126"/>
        <v>0</v>
      </c>
      <c r="BI541" s="43">
        <f t="shared" si="127"/>
        <v>0</v>
      </c>
      <c r="BJ541" s="43" t="s">
        <v>81</v>
      </c>
      <c r="BK541" s="42"/>
    </row>
    <row r="542" spans="1:63">
      <c r="A542" s="327" t="s">
        <v>113</v>
      </c>
      <c r="B542" s="327" t="s">
        <v>100</v>
      </c>
      <c r="C542" s="327" t="s">
        <v>110</v>
      </c>
      <c r="D542" s="486" t="s">
        <v>112</v>
      </c>
      <c r="E542" s="487"/>
      <c r="F542" s="327" t="s">
        <v>101</v>
      </c>
      <c r="G542" s="328">
        <v>217</v>
      </c>
      <c r="H542" s="324">
        <v>0</v>
      </c>
      <c r="I542" s="328">
        <f t="shared" si="102"/>
        <v>0</v>
      </c>
      <c r="J542" s="328">
        <f t="shared" si="103"/>
        <v>0</v>
      </c>
      <c r="K542" s="328">
        <f t="shared" si="104"/>
        <v>0</v>
      </c>
      <c r="L542" s="328">
        <v>1E-3</v>
      </c>
      <c r="M542" s="328">
        <f t="shared" si="105"/>
        <v>0.217</v>
      </c>
      <c r="N542" s="308"/>
      <c r="Y542" s="42">
        <f t="shared" si="106"/>
        <v>0</v>
      </c>
      <c r="AA542" s="42">
        <f t="shared" si="107"/>
        <v>0</v>
      </c>
      <c r="AB542" s="42">
        <f t="shared" si="108"/>
        <v>0</v>
      </c>
      <c r="AC542" s="42">
        <f t="shared" si="109"/>
        <v>0</v>
      </c>
      <c r="AD542" s="42">
        <f t="shared" si="110"/>
        <v>0</v>
      </c>
      <c r="AE542" s="42">
        <f t="shared" si="111"/>
        <v>0</v>
      </c>
      <c r="AF542" s="42">
        <f t="shared" si="112"/>
        <v>0</v>
      </c>
      <c r="AG542" s="42">
        <f t="shared" si="113"/>
        <v>0</v>
      </c>
      <c r="AH542" s="44" t="s">
        <v>100</v>
      </c>
      <c r="AI542" s="43">
        <f t="shared" si="114"/>
        <v>0</v>
      </c>
      <c r="AJ542" s="43">
        <f t="shared" si="115"/>
        <v>0</v>
      </c>
      <c r="AK542" s="43">
        <f t="shared" si="116"/>
        <v>0</v>
      </c>
      <c r="AM542" s="42">
        <v>20</v>
      </c>
      <c r="AN542" s="42">
        <f t="shared" si="117"/>
        <v>0</v>
      </c>
      <c r="AO542" s="42">
        <f t="shared" si="118"/>
        <v>0</v>
      </c>
      <c r="AP542" s="46" t="s">
        <v>85</v>
      </c>
      <c r="AU542" s="42">
        <f t="shared" si="119"/>
        <v>0</v>
      </c>
      <c r="AV542" s="42">
        <f t="shared" si="120"/>
        <v>0</v>
      </c>
      <c r="AW542" s="42">
        <f t="shared" si="121"/>
        <v>0</v>
      </c>
      <c r="AX542" s="45" t="s">
        <v>84</v>
      </c>
      <c r="AY542" s="45" t="s">
        <v>99</v>
      </c>
      <c r="AZ542" s="44" t="s">
        <v>98</v>
      </c>
      <c r="BB542" s="42">
        <f t="shared" si="122"/>
        <v>0</v>
      </c>
      <c r="BC542" s="42">
        <f t="shared" si="123"/>
        <v>0</v>
      </c>
      <c r="BD542" s="42">
        <v>0</v>
      </c>
      <c r="BE542" s="42">
        <f t="shared" si="124"/>
        <v>0.217</v>
      </c>
      <c r="BG542" s="43">
        <f t="shared" si="125"/>
        <v>0</v>
      </c>
      <c r="BH542" s="43">
        <f t="shared" si="126"/>
        <v>0</v>
      </c>
      <c r="BI542" s="43">
        <f t="shared" si="127"/>
        <v>0</v>
      </c>
      <c r="BJ542" s="43" t="s">
        <v>81</v>
      </c>
      <c r="BK542" s="42"/>
    </row>
    <row r="543" spans="1:63">
      <c r="A543" s="327" t="s">
        <v>111</v>
      </c>
      <c r="B543" s="327" t="s">
        <v>100</v>
      </c>
      <c r="C543" s="327" t="s">
        <v>110</v>
      </c>
      <c r="D543" s="486" t="s">
        <v>109</v>
      </c>
      <c r="E543" s="487"/>
      <c r="F543" s="327" t="s">
        <v>101</v>
      </c>
      <c r="G543" s="328">
        <v>760</v>
      </c>
      <c r="H543" s="324">
        <v>0</v>
      </c>
      <c r="I543" s="328">
        <f t="shared" si="102"/>
        <v>0</v>
      </c>
      <c r="J543" s="328">
        <f t="shared" si="103"/>
        <v>0</v>
      </c>
      <c r="K543" s="328">
        <f t="shared" si="104"/>
        <v>0</v>
      </c>
      <c r="L543" s="328">
        <v>1E-3</v>
      </c>
      <c r="M543" s="328">
        <f t="shared" si="105"/>
        <v>0.76</v>
      </c>
      <c r="N543" s="308"/>
      <c r="Y543" s="42">
        <f t="shared" si="106"/>
        <v>0</v>
      </c>
      <c r="AA543" s="42">
        <f t="shared" si="107"/>
        <v>0</v>
      </c>
      <c r="AB543" s="42">
        <f t="shared" si="108"/>
        <v>0</v>
      </c>
      <c r="AC543" s="42">
        <f t="shared" si="109"/>
        <v>0</v>
      </c>
      <c r="AD543" s="42">
        <f t="shared" si="110"/>
        <v>0</v>
      </c>
      <c r="AE543" s="42">
        <f t="shared" si="111"/>
        <v>0</v>
      </c>
      <c r="AF543" s="42">
        <f t="shared" si="112"/>
        <v>0</v>
      </c>
      <c r="AG543" s="42">
        <f t="shared" si="113"/>
        <v>0</v>
      </c>
      <c r="AH543" s="44" t="s">
        <v>100</v>
      </c>
      <c r="AI543" s="43">
        <f t="shared" si="114"/>
        <v>0</v>
      </c>
      <c r="AJ543" s="43">
        <f t="shared" si="115"/>
        <v>0</v>
      </c>
      <c r="AK543" s="43">
        <f t="shared" si="116"/>
        <v>0</v>
      </c>
      <c r="AM543" s="42">
        <v>20</v>
      </c>
      <c r="AN543" s="42">
        <f t="shared" si="117"/>
        <v>0</v>
      </c>
      <c r="AO543" s="42">
        <f t="shared" si="118"/>
        <v>0</v>
      </c>
      <c r="AP543" s="46" t="s">
        <v>85</v>
      </c>
      <c r="AU543" s="42">
        <f t="shared" si="119"/>
        <v>0</v>
      </c>
      <c r="AV543" s="42">
        <f t="shared" si="120"/>
        <v>0</v>
      </c>
      <c r="AW543" s="42">
        <f t="shared" si="121"/>
        <v>0</v>
      </c>
      <c r="AX543" s="45" t="s">
        <v>84</v>
      </c>
      <c r="AY543" s="45" t="s">
        <v>99</v>
      </c>
      <c r="AZ543" s="44" t="s">
        <v>98</v>
      </c>
      <c r="BB543" s="42">
        <f t="shared" si="122"/>
        <v>0</v>
      </c>
      <c r="BC543" s="42">
        <f t="shared" si="123"/>
        <v>0</v>
      </c>
      <c r="BD543" s="42">
        <v>0</v>
      </c>
      <c r="BE543" s="42">
        <f t="shared" si="124"/>
        <v>0.76</v>
      </c>
      <c r="BG543" s="43">
        <f t="shared" si="125"/>
        <v>0</v>
      </c>
      <c r="BH543" s="43">
        <f t="shared" si="126"/>
        <v>0</v>
      </c>
      <c r="BI543" s="43">
        <f t="shared" si="127"/>
        <v>0</v>
      </c>
      <c r="BJ543" s="43" t="s">
        <v>81</v>
      </c>
      <c r="BK543" s="42"/>
    </row>
    <row r="544" spans="1:63">
      <c r="A544" s="327" t="s">
        <v>108</v>
      </c>
      <c r="B544" s="327" t="s">
        <v>100</v>
      </c>
      <c r="C544" s="327" t="s">
        <v>107</v>
      </c>
      <c r="D544" s="486" t="s">
        <v>106</v>
      </c>
      <c r="E544" s="487"/>
      <c r="F544" s="327" t="s">
        <v>105</v>
      </c>
      <c r="G544" s="328">
        <v>113</v>
      </c>
      <c r="H544" s="324">
        <v>0</v>
      </c>
      <c r="I544" s="328">
        <f t="shared" si="102"/>
        <v>0</v>
      </c>
      <c r="J544" s="328">
        <f t="shared" si="103"/>
        <v>0</v>
      </c>
      <c r="K544" s="328">
        <f t="shared" si="104"/>
        <v>0</v>
      </c>
      <c r="L544" s="328">
        <v>1E-3</v>
      </c>
      <c r="M544" s="328">
        <f t="shared" si="105"/>
        <v>0.113</v>
      </c>
      <c r="N544" s="308"/>
      <c r="Y544" s="42">
        <f t="shared" si="106"/>
        <v>0</v>
      </c>
      <c r="AA544" s="42">
        <f t="shared" si="107"/>
        <v>0</v>
      </c>
      <c r="AB544" s="42">
        <f t="shared" si="108"/>
        <v>0</v>
      </c>
      <c r="AC544" s="42">
        <f t="shared" si="109"/>
        <v>0</v>
      </c>
      <c r="AD544" s="42">
        <f t="shared" si="110"/>
        <v>0</v>
      </c>
      <c r="AE544" s="42">
        <f t="shared" si="111"/>
        <v>0</v>
      </c>
      <c r="AF544" s="42">
        <f t="shared" si="112"/>
        <v>0</v>
      </c>
      <c r="AG544" s="42">
        <f t="shared" si="113"/>
        <v>0</v>
      </c>
      <c r="AH544" s="44" t="s">
        <v>100</v>
      </c>
      <c r="AI544" s="43">
        <f t="shared" si="114"/>
        <v>0</v>
      </c>
      <c r="AJ544" s="43">
        <f t="shared" si="115"/>
        <v>0</v>
      </c>
      <c r="AK544" s="43">
        <f t="shared" si="116"/>
        <v>0</v>
      </c>
      <c r="AM544" s="42">
        <v>20</v>
      </c>
      <c r="AN544" s="42">
        <f t="shared" si="117"/>
        <v>0</v>
      </c>
      <c r="AO544" s="42">
        <f t="shared" si="118"/>
        <v>0</v>
      </c>
      <c r="AP544" s="46" t="s">
        <v>85</v>
      </c>
      <c r="AU544" s="42">
        <f t="shared" si="119"/>
        <v>0</v>
      </c>
      <c r="AV544" s="42">
        <f t="shared" si="120"/>
        <v>0</v>
      </c>
      <c r="AW544" s="42">
        <f t="shared" si="121"/>
        <v>0</v>
      </c>
      <c r="AX544" s="45" t="s">
        <v>84</v>
      </c>
      <c r="AY544" s="45" t="s">
        <v>99</v>
      </c>
      <c r="AZ544" s="44" t="s">
        <v>98</v>
      </c>
      <c r="BB544" s="42">
        <f t="shared" si="122"/>
        <v>0</v>
      </c>
      <c r="BC544" s="42">
        <f t="shared" si="123"/>
        <v>0</v>
      </c>
      <c r="BD544" s="42">
        <v>0</v>
      </c>
      <c r="BE544" s="42">
        <f t="shared" si="124"/>
        <v>0.113</v>
      </c>
      <c r="BG544" s="43">
        <f t="shared" si="125"/>
        <v>0</v>
      </c>
      <c r="BH544" s="43">
        <f t="shared" si="126"/>
        <v>0</v>
      </c>
      <c r="BI544" s="43">
        <f t="shared" si="127"/>
        <v>0</v>
      </c>
      <c r="BJ544" s="43" t="s">
        <v>81</v>
      </c>
      <c r="BK544" s="42"/>
    </row>
    <row r="545" spans="1:63">
      <c r="A545" s="440"/>
      <c r="B545" s="440"/>
      <c r="C545" s="441" t="s">
        <v>79</v>
      </c>
      <c r="D545" s="495" t="s">
        <v>1398</v>
      </c>
      <c r="E545" s="498"/>
      <c r="F545" s="498"/>
      <c r="G545" s="498"/>
      <c r="H545" s="498"/>
      <c r="I545" s="498"/>
      <c r="J545" s="498"/>
      <c r="K545" s="498"/>
      <c r="L545" s="498"/>
      <c r="M545" s="498"/>
      <c r="N545" s="308"/>
    </row>
    <row r="546" spans="1:63">
      <c r="A546" s="327" t="s">
        <v>104</v>
      </c>
      <c r="B546" s="327" t="s">
        <v>100</v>
      </c>
      <c r="C546" s="327" t="s">
        <v>103</v>
      </c>
      <c r="D546" s="486" t="s">
        <v>102</v>
      </c>
      <c r="E546" s="487"/>
      <c r="F546" s="327" t="s">
        <v>101</v>
      </c>
      <c r="G546" s="328">
        <v>210</v>
      </c>
      <c r="H546" s="324">
        <v>0</v>
      </c>
      <c r="I546" s="328">
        <f>G546*AN546</f>
        <v>0</v>
      </c>
      <c r="J546" s="328">
        <f>G546*AO546</f>
        <v>0</v>
      </c>
      <c r="K546" s="328">
        <f>G546*H546</f>
        <v>0</v>
      </c>
      <c r="L546" s="328">
        <v>8.0000000000000004E-4</v>
      </c>
      <c r="M546" s="328">
        <f>G546*L546</f>
        <v>0.16800000000000001</v>
      </c>
      <c r="N546" s="308"/>
      <c r="Y546" s="42">
        <f>IF(AP546="5",BI546,0)</f>
        <v>0</v>
      </c>
      <c r="AA546" s="42">
        <f>IF(AP546="1",BG546,0)</f>
        <v>0</v>
      </c>
      <c r="AB546" s="42">
        <f>IF(AP546="1",BH546,0)</f>
        <v>0</v>
      </c>
      <c r="AC546" s="42">
        <f>IF(AP546="7",BG546,0)</f>
        <v>0</v>
      </c>
      <c r="AD546" s="42">
        <f>IF(AP546="7",BH546,0)</f>
        <v>0</v>
      </c>
      <c r="AE546" s="42">
        <f>IF(AP546="2",BG546,0)</f>
        <v>0</v>
      </c>
      <c r="AF546" s="42">
        <f>IF(AP546="2",BH546,0)</f>
        <v>0</v>
      </c>
      <c r="AG546" s="42">
        <f>IF(AP546="0",BI546,0)</f>
        <v>0</v>
      </c>
      <c r="AH546" s="44" t="s">
        <v>100</v>
      </c>
      <c r="AI546" s="43">
        <f>IF(AM546=0,K546,0)</f>
        <v>0</v>
      </c>
      <c r="AJ546" s="43">
        <f>IF(AM546=0,K546,0)</f>
        <v>0</v>
      </c>
      <c r="AK546" s="43">
        <f>IF(AM546=20,K546,0)</f>
        <v>0</v>
      </c>
      <c r="AM546" s="42">
        <v>20</v>
      </c>
      <c r="AN546" s="42">
        <f>H546*1</f>
        <v>0</v>
      </c>
      <c r="AO546" s="42">
        <f>H546*(1-1)</f>
        <v>0</v>
      </c>
      <c r="AP546" s="46" t="s">
        <v>85</v>
      </c>
      <c r="AU546" s="42">
        <f>AV546+AW546</f>
        <v>0</v>
      </c>
      <c r="AV546" s="42">
        <f>G546*AN546</f>
        <v>0</v>
      </c>
      <c r="AW546" s="42">
        <f>G546*AO546</f>
        <v>0</v>
      </c>
      <c r="AX546" s="45" t="s">
        <v>84</v>
      </c>
      <c r="AY546" s="45" t="s">
        <v>99</v>
      </c>
      <c r="AZ546" s="44" t="s">
        <v>98</v>
      </c>
      <c r="BB546" s="42">
        <f>AV546+AW546</f>
        <v>0</v>
      </c>
      <c r="BC546" s="42">
        <f>H546/(100-BD546)*100</f>
        <v>0</v>
      </c>
      <c r="BD546" s="42">
        <v>0</v>
      </c>
      <c r="BE546" s="42">
        <f>M546</f>
        <v>0.16800000000000001</v>
      </c>
      <c r="BG546" s="43">
        <f>G546*AN546</f>
        <v>0</v>
      </c>
      <c r="BH546" s="43">
        <f>G546*AO546</f>
        <v>0</v>
      </c>
      <c r="BI546" s="43">
        <f>G546*H546</f>
        <v>0</v>
      </c>
      <c r="BJ546" s="43" t="s">
        <v>81</v>
      </c>
      <c r="BK546" s="42"/>
    </row>
    <row r="547" spans="1:63">
      <c r="A547" s="325"/>
      <c r="B547" s="325"/>
      <c r="C547" s="326" t="s">
        <v>79</v>
      </c>
      <c r="D547" s="484" t="s">
        <v>97</v>
      </c>
      <c r="E547" s="485"/>
      <c r="F547" s="485"/>
      <c r="G547" s="485"/>
      <c r="H547" s="485"/>
      <c r="I547" s="485"/>
      <c r="J547" s="485"/>
      <c r="K547" s="485"/>
      <c r="L547" s="485"/>
      <c r="M547" s="485"/>
      <c r="N547" s="308"/>
    </row>
    <row r="548" spans="1:63">
      <c r="A548" s="315"/>
      <c r="B548" s="316"/>
      <c r="C548" s="316"/>
      <c r="D548" s="489" t="s">
        <v>1394</v>
      </c>
      <c r="E548" s="490"/>
      <c r="F548" s="315"/>
      <c r="G548" s="315"/>
      <c r="H548" s="315"/>
      <c r="I548" s="317"/>
      <c r="J548" s="317"/>
      <c r="K548" s="317"/>
      <c r="L548" s="318"/>
      <c r="M548" s="317"/>
      <c r="N548" s="308"/>
    </row>
    <row r="549" spans="1:63">
      <c r="A549" s="319"/>
      <c r="B549" s="320"/>
      <c r="C549" s="320"/>
      <c r="D549" s="491"/>
      <c r="E549" s="492"/>
      <c r="F549" s="319"/>
      <c r="G549" s="319"/>
      <c r="H549" s="319"/>
      <c r="I549" s="321">
        <f>I550</f>
        <v>0</v>
      </c>
      <c r="J549" s="321">
        <f>J550</f>
        <v>0</v>
      </c>
      <c r="K549" s="321">
        <f>K550</f>
        <v>0</v>
      </c>
      <c r="L549" s="322"/>
      <c r="M549" s="321"/>
      <c r="N549" s="308"/>
      <c r="AH549" s="44" t="s">
        <v>86</v>
      </c>
      <c r="AR549" s="47">
        <f>SUM(AI550:AI552)</f>
        <v>0</v>
      </c>
      <c r="AS549" s="47">
        <f>SUM(AJ550:AJ552)</f>
        <v>0</v>
      </c>
      <c r="AT549" s="47">
        <f>SUM(AK550:AK552)</f>
        <v>0</v>
      </c>
    </row>
    <row r="550" spans="1:63">
      <c r="A550" s="437" t="s">
        <v>1393</v>
      </c>
      <c r="B550" s="437" t="s">
        <v>100</v>
      </c>
      <c r="C550" s="437" t="s">
        <v>1395</v>
      </c>
      <c r="D550" s="493" t="s">
        <v>1399</v>
      </c>
      <c r="E550" s="494"/>
      <c r="F550" s="437" t="s">
        <v>101</v>
      </c>
      <c r="G550" s="438">
        <v>1</v>
      </c>
      <c r="H550" s="439">
        <v>0</v>
      </c>
      <c r="I550" s="438">
        <f t="shared" ref="I550" si="128">G550*AN550</f>
        <v>0</v>
      </c>
      <c r="J550" s="438">
        <f t="shared" ref="J550" si="129">G550*AO550</f>
        <v>0</v>
      </c>
      <c r="K550" s="438">
        <f t="shared" ref="K550" si="130">G550*H550</f>
        <v>0</v>
      </c>
      <c r="L550" s="438">
        <v>1E-3</v>
      </c>
      <c r="M550" s="438">
        <f t="shared" ref="M550" si="131">G550*L550</f>
        <v>1E-3</v>
      </c>
      <c r="N550" s="308"/>
      <c r="Y550" s="42">
        <f t="shared" ref="Y550" si="132">IF(AP550="5",BI550,0)</f>
        <v>0</v>
      </c>
      <c r="AA550" s="42">
        <f t="shared" ref="AA550" si="133">IF(AP550="1",BG550,0)</f>
        <v>0</v>
      </c>
      <c r="AB550" s="42">
        <f t="shared" ref="AB550" si="134">IF(AP550="1",BH550,0)</f>
        <v>0</v>
      </c>
      <c r="AC550" s="42">
        <f t="shared" ref="AC550" si="135">IF(AP550="7",BG550,0)</f>
        <v>0</v>
      </c>
      <c r="AD550" s="42">
        <f t="shared" ref="AD550" si="136">IF(AP550="7",BH550,0)</f>
        <v>0</v>
      </c>
      <c r="AE550" s="42">
        <f t="shared" ref="AE550" si="137">IF(AP550="2",BG550,0)</f>
        <v>0</v>
      </c>
      <c r="AF550" s="42">
        <f t="shared" ref="AF550" si="138">IF(AP550="2",BH550,0)</f>
        <v>0</v>
      </c>
      <c r="AG550" s="42">
        <f t="shared" ref="AG550" si="139">IF(AP550="0",BI550,0)</f>
        <v>0</v>
      </c>
      <c r="AH550" s="44" t="s">
        <v>100</v>
      </c>
      <c r="AI550" s="43">
        <f t="shared" ref="AI550" si="140">IF(AM550=0,K550,0)</f>
        <v>0</v>
      </c>
      <c r="AJ550" s="43">
        <f t="shared" ref="AJ550" si="141">IF(AM550=0,K550,0)</f>
        <v>0</v>
      </c>
      <c r="AK550" s="43">
        <f t="shared" ref="AK550" si="142">IF(AM550=20,K550,0)</f>
        <v>0</v>
      </c>
      <c r="AM550" s="42">
        <v>20</v>
      </c>
      <c r="AN550" s="42">
        <f t="shared" ref="AN550" si="143">H550*1</f>
        <v>0</v>
      </c>
      <c r="AO550" s="42">
        <f t="shared" ref="AO550" si="144">H550*(1-1)</f>
        <v>0</v>
      </c>
      <c r="AP550" s="46" t="s">
        <v>85</v>
      </c>
      <c r="AU550" s="42">
        <f t="shared" ref="AU550" si="145">AV550+AW550</f>
        <v>0</v>
      </c>
      <c r="AV550" s="42">
        <f t="shared" ref="AV550" si="146">G550*AN550</f>
        <v>0</v>
      </c>
      <c r="AW550" s="42">
        <f t="shared" ref="AW550" si="147">G550*AO550</f>
        <v>0</v>
      </c>
      <c r="AX550" s="45" t="s">
        <v>84</v>
      </c>
      <c r="AY550" s="45" t="s">
        <v>99</v>
      </c>
      <c r="AZ550" s="44" t="s">
        <v>98</v>
      </c>
      <c r="BB550" s="42">
        <f t="shared" ref="BB550" si="148">AV550+AW550</f>
        <v>0</v>
      </c>
      <c r="BC550" s="42">
        <f t="shared" ref="BC550" si="149">H550/(100-BD550)*100</f>
        <v>0</v>
      </c>
      <c r="BD550" s="42">
        <v>0</v>
      </c>
      <c r="BE550" s="42">
        <f t="shared" ref="BE550" si="150">M550</f>
        <v>1E-3</v>
      </c>
      <c r="BG550" s="43">
        <f t="shared" ref="BG550" si="151">G550*AN550</f>
        <v>0</v>
      </c>
      <c r="BH550" s="43">
        <f t="shared" ref="BH550" si="152">G550*AO550</f>
        <v>0</v>
      </c>
      <c r="BI550" s="43">
        <f t="shared" ref="BI550" si="153">G550*H550</f>
        <v>0</v>
      </c>
      <c r="BJ550" s="43" t="s">
        <v>81</v>
      </c>
      <c r="BK550" s="42"/>
    </row>
    <row r="551" spans="1:63" ht="26.25" customHeight="1">
      <c r="A551" s="440"/>
      <c r="B551" s="440"/>
      <c r="C551" s="441" t="s">
        <v>79</v>
      </c>
      <c r="D551" s="495" t="s">
        <v>1403</v>
      </c>
      <c r="E551" s="495"/>
      <c r="F551" s="495"/>
      <c r="G551" s="495"/>
      <c r="H551" s="495"/>
      <c r="I551" s="495"/>
      <c r="J551" s="495"/>
      <c r="K551" s="495"/>
      <c r="L551" s="495"/>
      <c r="M551" s="495"/>
      <c r="N551" s="308"/>
    </row>
    <row r="552" spans="1:63">
      <c r="A552" s="323"/>
      <c r="B552" s="323"/>
      <c r="C552" s="323"/>
      <c r="D552" s="496"/>
      <c r="E552" s="497"/>
      <c r="F552" s="323"/>
      <c r="G552" s="324"/>
      <c r="H552" s="324"/>
      <c r="I552" s="324"/>
      <c r="J552" s="324"/>
      <c r="K552" s="324"/>
      <c r="L552" s="324"/>
      <c r="M552" s="324"/>
      <c r="N552" s="308"/>
      <c r="Y552" s="42">
        <f>IF(AP552="5",BI552,0)</f>
        <v>0</v>
      </c>
      <c r="AA552" s="42">
        <f>IF(AP552="1",BG552,0)</f>
        <v>0</v>
      </c>
      <c r="AB552" s="42">
        <f>IF(AP552="1",BH552,0)</f>
        <v>0</v>
      </c>
      <c r="AC552" s="42">
        <f>IF(AP552="7",BG552,0)</f>
        <v>0</v>
      </c>
      <c r="AD552" s="42">
        <f>IF(AP552="7",BH552,0)</f>
        <v>0</v>
      </c>
      <c r="AE552" s="42">
        <f>IF(AP552="2",BG552,0)</f>
        <v>0</v>
      </c>
      <c r="AF552" s="42">
        <f>IF(AP552="2",BH552,0)</f>
        <v>0</v>
      </c>
      <c r="AG552" s="42">
        <f>IF(AP552="0",BI552,0)</f>
        <v>0</v>
      </c>
      <c r="AH552" s="44" t="s">
        <v>86</v>
      </c>
      <c r="AI552" s="48">
        <f>IF(AM552=0,K552,0)</f>
        <v>0</v>
      </c>
      <c r="AJ552" s="48">
        <f>IF(AM552=0,K552,0)</f>
        <v>0</v>
      </c>
      <c r="AK552" s="48">
        <f>IF(AM552=20,K552,0)</f>
        <v>0</v>
      </c>
      <c r="AM552" s="42">
        <v>20</v>
      </c>
      <c r="AN552" s="42">
        <f>H552*0.999988000143998</f>
        <v>0</v>
      </c>
      <c r="AO552" s="42">
        <f>H552*(1-0.999988000143998)</f>
        <v>0</v>
      </c>
      <c r="AP552" s="49" t="s">
        <v>94</v>
      </c>
      <c r="AU552" s="42">
        <f>AV552+AW552</f>
        <v>0</v>
      </c>
      <c r="AV552" s="42">
        <f>G552*AN552</f>
        <v>0</v>
      </c>
      <c r="AW552" s="42">
        <f>G552*AO552</f>
        <v>0</v>
      </c>
      <c r="AX552" s="45" t="s">
        <v>93</v>
      </c>
      <c r="AY552" s="45" t="s">
        <v>92</v>
      </c>
      <c r="AZ552" s="44" t="s">
        <v>82</v>
      </c>
      <c r="BB552" s="42">
        <f>AV552+AW552</f>
        <v>0</v>
      </c>
      <c r="BC552" s="42">
        <f>H552/(100-BD552)*100</f>
        <v>0</v>
      </c>
      <c r="BD552" s="42">
        <v>0</v>
      </c>
      <c r="BE552" s="42">
        <f>M552</f>
        <v>0</v>
      </c>
      <c r="BG552" s="48">
        <f>G552*AN552</f>
        <v>0</v>
      </c>
      <c r="BH552" s="48">
        <f>G552*AO552</f>
        <v>0</v>
      </c>
      <c r="BI552" s="48">
        <f>G552*H552</f>
        <v>0</v>
      </c>
      <c r="BJ552" s="48" t="s">
        <v>91</v>
      </c>
      <c r="BK552" s="42" t="s">
        <v>90</v>
      </c>
    </row>
    <row r="553" spans="1:63">
      <c r="A553" s="319"/>
      <c r="B553" s="320"/>
      <c r="C553" s="320"/>
      <c r="D553" s="491"/>
      <c r="E553" s="492"/>
      <c r="F553" s="319"/>
      <c r="G553" s="319"/>
      <c r="H553" s="319"/>
      <c r="I553" s="321"/>
      <c r="J553" s="321"/>
      <c r="K553" s="321"/>
      <c r="L553" s="322"/>
      <c r="M553" s="321"/>
      <c r="N553" s="308"/>
      <c r="AH553" s="44" t="s">
        <v>86</v>
      </c>
      <c r="AR553" s="47">
        <f>SUM(AI554:AI566)</f>
        <v>0</v>
      </c>
      <c r="AS553" s="47">
        <f>SUM(AJ554:AJ566)</f>
        <v>0</v>
      </c>
      <c r="AT553" s="47">
        <f>SUM(AK554:AK566)</f>
        <v>0</v>
      </c>
    </row>
    <row r="554" spans="1:63">
      <c r="A554" s="327"/>
      <c r="B554" s="327"/>
      <c r="C554" s="327"/>
      <c r="D554" s="486"/>
      <c r="E554" s="487"/>
      <c r="F554" s="327"/>
      <c r="G554" s="328"/>
      <c r="H554" s="324"/>
      <c r="I554" s="328"/>
      <c r="J554" s="328"/>
      <c r="K554" s="328"/>
      <c r="L554" s="328"/>
      <c r="M554" s="328"/>
      <c r="N554" s="308"/>
      <c r="Y554" s="42">
        <f>IF(AP554="5",BI554,0)</f>
        <v>0</v>
      </c>
      <c r="AA554" s="42">
        <f>IF(AP554="1",BG554,0)</f>
        <v>0</v>
      </c>
      <c r="AB554" s="42">
        <f>IF(AP554="1",BH554,0)</f>
        <v>0</v>
      </c>
      <c r="AC554" s="42">
        <f>IF(AP554="7",BG554,0)</f>
        <v>0</v>
      </c>
      <c r="AD554" s="42">
        <f>IF(AP554="7",BH554,0)</f>
        <v>0</v>
      </c>
      <c r="AE554" s="42">
        <f>IF(AP554="2",BG554,0)</f>
        <v>0</v>
      </c>
      <c r="AF554" s="42">
        <f>IF(AP554="2",BH554,0)</f>
        <v>0</v>
      </c>
      <c r="AG554" s="42">
        <f>IF(AP554="0",BI554,0)</f>
        <v>0</v>
      </c>
      <c r="AH554" s="44" t="s">
        <v>86</v>
      </c>
      <c r="AI554" s="43">
        <f>IF(AM554=0,K554,0)</f>
        <v>0</v>
      </c>
      <c r="AJ554" s="43">
        <f>IF(AM554=0,K554,0)</f>
        <v>0</v>
      </c>
      <c r="AK554" s="43">
        <f>IF(AM554=20,K554,0)</f>
        <v>0</v>
      </c>
      <c r="AM554" s="42">
        <v>20</v>
      </c>
      <c r="AN554" s="42">
        <f>H554*1</f>
        <v>0</v>
      </c>
      <c r="AO554" s="42">
        <f>H554*(1-1)</f>
        <v>0</v>
      </c>
      <c r="AP554" s="46" t="s">
        <v>85</v>
      </c>
      <c r="AU554" s="42">
        <f>AV554+AW554</f>
        <v>0</v>
      </c>
      <c r="AV554" s="42">
        <f>G554*AN554</f>
        <v>0</v>
      </c>
      <c r="AW554" s="42">
        <f>G554*AO554</f>
        <v>0</v>
      </c>
      <c r="AX554" s="45" t="s">
        <v>84</v>
      </c>
      <c r="AY554" s="45" t="s">
        <v>83</v>
      </c>
      <c r="AZ554" s="44" t="s">
        <v>82</v>
      </c>
      <c r="BB554" s="42">
        <f>AV554+AW554</f>
        <v>0</v>
      </c>
      <c r="BC554" s="42">
        <f>H554/(100-BD554)*100</f>
        <v>0</v>
      </c>
      <c r="BD554" s="42">
        <v>0</v>
      </c>
      <c r="BE554" s="42">
        <f>M554</f>
        <v>0</v>
      </c>
      <c r="BG554" s="43">
        <f>G554*AN554</f>
        <v>0</v>
      </c>
      <c r="BH554" s="43">
        <f>G554*AO554</f>
        <v>0</v>
      </c>
      <c r="BI554" s="43">
        <f>G554*H554</f>
        <v>0</v>
      </c>
      <c r="BJ554" s="43" t="s">
        <v>81</v>
      </c>
      <c r="BK554" s="42"/>
    </row>
    <row r="555" spans="1:63" ht="25.7" customHeight="1">
      <c r="A555" s="325"/>
      <c r="B555" s="325"/>
      <c r="C555" s="326"/>
      <c r="D555" s="484"/>
      <c r="E555" s="485"/>
      <c r="F555" s="485"/>
      <c r="G555" s="485"/>
      <c r="H555" s="485"/>
      <c r="I555" s="485"/>
      <c r="J555" s="485"/>
      <c r="K555" s="485"/>
      <c r="L555" s="485"/>
      <c r="M555" s="485"/>
      <c r="N555" s="308"/>
    </row>
    <row r="556" spans="1:63">
      <c r="A556" s="327"/>
      <c r="B556" s="327"/>
      <c r="C556" s="327"/>
      <c r="D556" s="486"/>
      <c r="E556" s="487"/>
      <c r="F556" s="327"/>
      <c r="G556" s="328"/>
      <c r="H556" s="324"/>
      <c r="I556" s="328"/>
      <c r="J556" s="328"/>
      <c r="K556" s="328"/>
      <c r="L556" s="328"/>
      <c r="M556" s="328"/>
      <c r="N556" s="308"/>
      <c r="Y556" s="42">
        <f>IF(AP556="5",BI556,0)</f>
        <v>0</v>
      </c>
      <c r="AA556" s="42">
        <f>IF(AP556="1",BG556,0)</f>
        <v>0</v>
      </c>
      <c r="AB556" s="42">
        <f>IF(AP556="1",BH556,0)</f>
        <v>0</v>
      </c>
      <c r="AC556" s="42">
        <f>IF(AP556="7",BG556,0)</f>
        <v>0</v>
      </c>
      <c r="AD556" s="42">
        <f>IF(AP556="7",BH556,0)</f>
        <v>0</v>
      </c>
      <c r="AE556" s="42">
        <f>IF(AP556="2",BG556,0)</f>
        <v>0</v>
      </c>
      <c r="AF556" s="42">
        <f>IF(AP556="2",BH556,0)</f>
        <v>0</v>
      </c>
      <c r="AG556" s="42">
        <f>IF(AP556="0",BI556,0)</f>
        <v>0</v>
      </c>
      <c r="AH556" s="44" t="s">
        <v>86</v>
      </c>
      <c r="AI556" s="43">
        <f>IF(AM556=0,K556,0)</f>
        <v>0</v>
      </c>
      <c r="AJ556" s="43">
        <f>IF(AM556=0,K556,0)</f>
        <v>0</v>
      </c>
      <c r="AK556" s="43">
        <f>IF(AM556=20,K556,0)</f>
        <v>0</v>
      </c>
      <c r="AM556" s="42">
        <v>20</v>
      </c>
      <c r="AN556" s="42">
        <f>H556*1</f>
        <v>0</v>
      </c>
      <c r="AO556" s="42">
        <f>H556*(1-1)</f>
        <v>0</v>
      </c>
      <c r="AP556" s="46" t="s">
        <v>85</v>
      </c>
      <c r="AU556" s="42">
        <f>AV556+AW556</f>
        <v>0</v>
      </c>
      <c r="AV556" s="42">
        <f>G556*AN556</f>
        <v>0</v>
      </c>
      <c r="AW556" s="42">
        <f>G556*AO556</f>
        <v>0</v>
      </c>
      <c r="AX556" s="45" t="s">
        <v>84</v>
      </c>
      <c r="AY556" s="45" t="s">
        <v>83</v>
      </c>
      <c r="AZ556" s="44" t="s">
        <v>82</v>
      </c>
      <c r="BB556" s="42">
        <f>AV556+AW556</f>
        <v>0</v>
      </c>
      <c r="BC556" s="42">
        <f>H556/(100-BD556)*100</f>
        <v>0</v>
      </c>
      <c r="BD556" s="42">
        <v>0</v>
      </c>
      <c r="BE556" s="42">
        <f>M556</f>
        <v>0</v>
      </c>
      <c r="BG556" s="43">
        <f>G556*AN556</f>
        <v>0</v>
      </c>
      <c r="BH556" s="43">
        <f>G556*AO556</f>
        <v>0</v>
      </c>
      <c r="BI556" s="43">
        <f>G556*H556</f>
        <v>0</v>
      </c>
      <c r="BJ556" s="43" t="s">
        <v>81</v>
      </c>
      <c r="BK556" s="42"/>
    </row>
    <row r="557" spans="1:63" ht="166.9" customHeight="1">
      <c r="A557" s="325"/>
      <c r="B557" s="325"/>
      <c r="C557" s="326"/>
      <c r="D557" s="484"/>
      <c r="E557" s="485"/>
      <c r="F557" s="485"/>
      <c r="G557" s="485"/>
      <c r="H557" s="485"/>
      <c r="I557" s="485"/>
      <c r="J557" s="485"/>
      <c r="K557" s="485"/>
      <c r="L557" s="485"/>
      <c r="M557" s="485"/>
      <c r="N557" s="308"/>
    </row>
    <row r="558" spans="1:63">
      <c r="A558" s="327"/>
      <c r="B558" s="327"/>
      <c r="C558" s="327"/>
      <c r="D558" s="486"/>
      <c r="E558" s="487"/>
      <c r="F558" s="327"/>
      <c r="G558" s="328"/>
      <c r="H558" s="324"/>
      <c r="I558" s="328"/>
      <c r="J558" s="328"/>
      <c r="K558" s="328"/>
      <c r="L558" s="328"/>
      <c r="M558" s="328"/>
      <c r="N558" s="308"/>
      <c r="Y558" s="42">
        <f>IF(AP558="5",BI558,0)</f>
        <v>0</v>
      </c>
      <c r="AA558" s="42">
        <f>IF(AP558="1",BG558,0)</f>
        <v>0</v>
      </c>
      <c r="AB558" s="42">
        <f>IF(AP558="1",BH558,0)</f>
        <v>0</v>
      </c>
      <c r="AC558" s="42">
        <f>IF(AP558="7",BG558,0)</f>
        <v>0</v>
      </c>
      <c r="AD558" s="42">
        <f>IF(AP558="7",BH558,0)</f>
        <v>0</v>
      </c>
      <c r="AE558" s="42">
        <f>IF(AP558="2",BG558,0)</f>
        <v>0</v>
      </c>
      <c r="AF558" s="42">
        <f>IF(AP558="2",BH558,0)</f>
        <v>0</v>
      </c>
      <c r="AG558" s="42">
        <f>IF(AP558="0",BI558,0)</f>
        <v>0</v>
      </c>
      <c r="AH558" s="44" t="s">
        <v>86</v>
      </c>
      <c r="AI558" s="43">
        <f>IF(AM558=0,K558,0)</f>
        <v>0</v>
      </c>
      <c r="AJ558" s="43">
        <f>IF(AM558=0,K558,0)</f>
        <v>0</v>
      </c>
      <c r="AK558" s="43">
        <f>IF(AM558=20,K558,0)</f>
        <v>0</v>
      </c>
      <c r="AM558" s="42">
        <v>20</v>
      </c>
      <c r="AN558" s="42">
        <f>H558*1</f>
        <v>0</v>
      </c>
      <c r="AO558" s="42">
        <f>H558*(1-1)</f>
        <v>0</v>
      </c>
      <c r="AP558" s="46" t="s">
        <v>85</v>
      </c>
      <c r="AU558" s="42">
        <f>AV558+AW558</f>
        <v>0</v>
      </c>
      <c r="AV558" s="42">
        <f>G558*AN558</f>
        <v>0</v>
      </c>
      <c r="AW558" s="42">
        <f>G558*AO558</f>
        <v>0</v>
      </c>
      <c r="AX558" s="45" t="s">
        <v>84</v>
      </c>
      <c r="AY558" s="45" t="s">
        <v>83</v>
      </c>
      <c r="AZ558" s="44" t="s">
        <v>82</v>
      </c>
      <c r="BB558" s="42">
        <f>AV558+AW558</f>
        <v>0</v>
      </c>
      <c r="BC558" s="42">
        <f>H558/(100-BD558)*100</f>
        <v>0</v>
      </c>
      <c r="BD558" s="42">
        <v>0</v>
      </c>
      <c r="BE558" s="42">
        <f>M558</f>
        <v>0</v>
      </c>
      <c r="BG558" s="43">
        <f>G558*AN558</f>
        <v>0</v>
      </c>
      <c r="BH558" s="43">
        <f>G558*AO558</f>
        <v>0</v>
      </c>
      <c r="BI558" s="43">
        <f>G558*H558</f>
        <v>0</v>
      </c>
      <c r="BJ558" s="43" t="s">
        <v>81</v>
      </c>
      <c r="BK558" s="42"/>
    </row>
    <row r="559" spans="1:63" ht="25.7" customHeight="1">
      <c r="A559" s="325"/>
      <c r="B559" s="325"/>
      <c r="C559" s="326"/>
      <c r="D559" s="484"/>
      <c r="E559" s="485"/>
      <c r="F559" s="485"/>
      <c r="G559" s="485"/>
      <c r="H559" s="485"/>
      <c r="I559" s="485"/>
      <c r="J559" s="485"/>
      <c r="K559" s="485"/>
      <c r="L559" s="485"/>
      <c r="M559" s="485"/>
      <c r="N559" s="308"/>
    </row>
    <row r="560" spans="1:63">
      <c r="A560" s="327"/>
      <c r="B560" s="327"/>
      <c r="C560" s="327"/>
      <c r="D560" s="486"/>
      <c r="E560" s="487"/>
      <c r="F560" s="327"/>
      <c r="G560" s="328"/>
      <c r="H560" s="324"/>
      <c r="I560" s="328"/>
      <c r="J560" s="328"/>
      <c r="K560" s="328"/>
      <c r="L560" s="328"/>
      <c r="M560" s="328"/>
      <c r="N560" s="308"/>
      <c r="Y560" s="42">
        <f>IF(AP560="5",BI560,0)</f>
        <v>0</v>
      </c>
      <c r="AA560" s="42">
        <f>IF(AP560="1",BG560,0)</f>
        <v>0</v>
      </c>
      <c r="AB560" s="42">
        <f>IF(AP560="1",BH560,0)</f>
        <v>0</v>
      </c>
      <c r="AC560" s="42">
        <f>IF(AP560="7",BG560,0)</f>
        <v>0</v>
      </c>
      <c r="AD560" s="42">
        <f>IF(AP560="7",BH560,0)</f>
        <v>0</v>
      </c>
      <c r="AE560" s="42">
        <f>IF(AP560="2",BG560,0)</f>
        <v>0</v>
      </c>
      <c r="AF560" s="42">
        <f>IF(AP560="2",BH560,0)</f>
        <v>0</v>
      </c>
      <c r="AG560" s="42">
        <f>IF(AP560="0",BI560,0)</f>
        <v>0</v>
      </c>
      <c r="AH560" s="44" t="s">
        <v>86</v>
      </c>
      <c r="AI560" s="43">
        <f>IF(AM560=0,K560,0)</f>
        <v>0</v>
      </c>
      <c r="AJ560" s="43">
        <f>IF(AM560=0,K560,0)</f>
        <v>0</v>
      </c>
      <c r="AK560" s="43">
        <f>IF(AM560=20,K560,0)</f>
        <v>0</v>
      </c>
      <c r="AM560" s="42">
        <v>20</v>
      </c>
      <c r="AN560" s="42">
        <f>H560*1</f>
        <v>0</v>
      </c>
      <c r="AO560" s="42">
        <f>H560*(1-1)</f>
        <v>0</v>
      </c>
      <c r="AP560" s="46" t="s">
        <v>85</v>
      </c>
      <c r="AU560" s="42">
        <f>AV560+AW560</f>
        <v>0</v>
      </c>
      <c r="AV560" s="42">
        <f>G560*AN560</f>
        <v>0</v>
      </c>
      <c r="AW560" s="42">
        <f>G560*AO560</f>
        <v>0</v>
      </c>
      <c r="AX560" s="45" t="s">
        <v>84</v>
      </c>
      <c r="AY560" s="45" t="s">
        <v>83</v>
      </c>
      <c r="AZ560" s="44" t="s">
        <v>82</v>
      </c>
      <c r="BB560" s="42">
        <f>AV560+AW560</f>
        <v>0</v>
      </c>
      <c r="BC560" s="42">
        <f>H560/(100-BD560)*100</f>
        <v>0</v>
      </c>
      <c r="BD560" s="42">
        <v>0</v>
      </c>
      <c r="BE560" s="42">
        <f>M560</f>
        <v>0</v>
      </c>
      <c r="BG560" s="43">
        <f>G560*AN560</f>
        <v>0</v>
      </c>
      <c r="BH560" s="43">
        <f>G560*AO560</f>
        <v>0</v>
      </c>
      <c r="BI560" s="43">
        <f>G560*H560</f>
        <v>0</v>
      </c>
      <c r="BJ560" s="43" t="s">
        <v>81</v>
      </c>
      <c r="BK560" s="42"/>
    </row>
    <row r="561" spans="1:63" ht="25.7" customHeight="1">
      <c r="A561" s="325"/>
      <c r="B561" s="325"/>
      <c r="C561" s="326"/>
      <c r="D561" s="484"/>
      <c r="E561" s="485"/>
      <c r="F561" s="485"/>
      <c r="G561" s="485"/>
      <c r="H561" s="485"/>
      <c r="I561" s="485"/>
      <c r="J561" s="485"/>
      <c r="K561" s="485"/>
      <c r="L561" s="485"/>
      <c r="M561" s="485"/>
      <c r="N561" s="308"/>
    </row>
    <row r="562" spans="1:63">
      <c r="A562" s="327"/>
      <c r="B562" s="327"/>
      <c r="C562" s="327"/>
      <c r="D562" s="486"/>
      <c r="E562" s="487"/>
      <c r="F562" s="327"/>
      <c r="G562" s="328"/>
      <c r="H562" s="324"/>
      <c r="I562" s="328"/>
      <c r="J562" s="328"/>
      <c r="K562" s="328"/>
      <c r="L562" s="328"/>
      <c r="M562" s="328"/>
      <c r="N562" s="308"/>
      <c r="Y562" s="42">
        <f>IF(AP562="5",BI562,0)</f>
        <v>0</v>
      </c>
      <c r="AA562" s="42">
        <f>IF(AP562="1",BG562,0)</f>
        <v>0</v>
      </c>
      <c r="AB562" s="42">
        <f>IF(AP562="1",BH562,0)</f>
        <v>0</v>
      </c>
      <c r="AC562" s="42">
        <f>IF(AP562="7",BG562,0)</f>
        <v>0</v>
      </c>
      <c r="AD562" s="42">
        <f>IF(AP562="7",BH562,0)</f>
        <v>0</v>
      </c>
      <c r="AE562" s="42">
        <f>IF(AP562="2",BG562,0)</f>
        <v>0</v>
      </c>
      <c r="AF562" s="42">
        <f>IF(AP562="2",BH562,0)</f>
        <v>0</v>
      </c>
      <c r="AG562" s="42">
        <f>IF(AP562="0",BI562,0)</f>
        <v>0</v>
      </c>
      <c r="AH562" s="44" t="s">
        <v>86</v>
      </c>
      <c r="AI562" s="43">
        <f>IF(AM562=0,K562,0)</f>
        <v>0</v>
      </c>
      <c r="AJ562" s="43">
        <f>IF(AM562=0,K562,0)</f>
        <v>0</v>
      </c>
      <c r="AK562" s="43">
        <f>IF(AM562=20,K562,0)</f>
        <v>0</v>
      </c>
      <c r="AM562" s="42">
        <v>20</v>
      </c>
      <c r="AN562" s="42">
        <f>H562*1</f>
        <v>0</v>
      </c>
      <c r="AO562" s="42">
        <f>H562*(1-1)</f>
        <v>0</v>
      </c>
      <c r="AP562" s="46" t="s">
        <v>85</v>
      </c>
      <c r="AU562" s="42">
        <f>AV562+AW562</f>
        <v>0</v>
      </c>
      <c r="AV562" s="42">
        <f>G562*AN562</f>
        <v>0</v>
      </c>
      <c r="AW562" s="42">
        <f>G562*AO562</f>
        <v>0</v>
      </c>
      <c r="AX562" s="45" t="s">
        <v>84</v>
      </c>
      <c r="AY562" s="45" t="s">
        <v>83</v>
      </c>
      <c r="AZ562" s="44" t="s">
        <v>82</v>
      </c>
      <c r="BB562" s="42">
        <f>AV562+AW562</f>
        <v>0</v>
      </c>
      <c r="BC562" s="42">
        <f>H562/(100-BD562)*100</f>
        <v>0</v>
      </c>
      <c r="BD562" s="42">
        <v>0</v>
      </c>
      <c r="BE562" s="42">
        <f>M562</f>
        <v>0</v>
      </c>
      <c r="BG562" s="43">
        <f>G562*AN562</f>
        <v>0</v>
      </c>
      <c r="BH562" s="43">
        <f>G562*AO562</f>
        <v>0</v>
      </c>
      <c r="BI562" s="43">
        <f>G562*H562</f>
        <v>0</v>
      </c>
      <c r="BJ562" s="43" t="s">
        <v>81</v>
      </c>
      <c r="BK562" s="42"/>
    </row>
    <row r="563" spans="1:63" ht="25.7" customHeight="1">
      <c r="A563" s="325"/>
      <c r="B563" s="325"/>
      <c r="C563" s="326"/>
      <c r="D563" s="484"/>
      <c r="E563" s="485"/>
      <c r="F563" s="485"/>
      <c r="G563" s="485"/>
      <c r="H563" s="485"/>
      <c r="I563" s="485"/>
      <c r="J563" s="485"/>
      <c r="K563" s="485"/>
      <c r="L563" s="485"/>
      <c r="M563" s="485"/>
      <c r="N563" s="308"/>
    </row>
    <row r="564" spans="1:63">
      <c r="A564" s="327"/>
      <c r="B564" s="327"/>
      <c r="C564" s="327"/>
      <c r="D564" s="486"/>
      <c r="E564" s="487"/>
      <c r="F564" s="327"/>
      <c r="G564" s="328"/>
      <c r="H564" s="324"/>
      <c r="I564" s="328"/>
      <c r="J564" s="328"/>
      <c r="K564" s="328"/>
      <c r="L564" s="328"/>
      <c r="M564" s="328"/>
      <c r="N564" s="308"/>
      <c r="Y564" s="42">
        <f>IF(AP564="5",BI564,0)</f>
        <v>0</v>
      </c>
      <c r="AA564" s="42">
        <f>IF(AP564="1",BG564,0)</f>
        <v>0</v>
      </c>
      <c r="AB564" s="42">
        <f>IF(AP564="1",BH564,0)</f>
        <v>0</v>
      </c>
      <c r="AC564" s="42">
        <f>IF(AP564="7",BG564,0)</f>
        <v>0</v>
      </c>
      <c r="AD564" s="42">
        <f>IF(AP564="7",BH564,0)</f>
        <v>0</v>
      </c>
      <c r="AE564" s="42">
        <f>IF(AP564="2",BG564,0)</f>
        <v>0</v>
      </c>
      <c r="AF564" s="42">
        <f>IF(AP564="2",BH564,0)</f>
        <v>0</v>
      </c>
      <c r="AG564" s="42">
        <f>IF(AP564="0",BI564,0)</f>
        <v>0</v>
      </c>
      <c r="AH564" s="44" t="s">
        <v>86</v>
      </c>
      <c r="AI564" s="43">
        <f>IF(AM564=0,K564,0)</f>
        <v>0</v>
      </c>
      <c r="AJ564" s="43">
        <f>IF(AM564=0,K564,0)</f>
        <v>0</v>
      </c>
      <c r="AK564" s="43">
        <f>IF(AM564=20,K564,0)</f>
        <v>0</v>
      </c>
      <c r="AM564" s="42">
        <v>20</v>
      </c>
      <c r="AN564" s="42">
        <f>H564*1</f>
        <v>0</v>
      </c>
      <c r="AO564" s="42">
        <f>H564*(1-1)</f>
        <v>0</v>
      </c>
      <c r="AP564" s="46" t="s">
        <v>85</v>
      </c>
      <c r="AU564" s="42">
        <f>AV564+AW564</f>
        <v>0</v>
      </c>
      <c r="AV564" s="42">
        <f>G564*AN564</f>
        <v>0</v>
      </c>
      <c r="AW564" s="42">
        <f>G564*AO564</f>
        <v>0</v>
      </c>
      <c r="AX564" s="45" t="s">
        <v>84</v>
      </c>
      <c r="AY564" s="45" t="s">
        <v>83</v>
      </c>
      <c r="AZ564" s="44" t="s">
        <v>82</v>
      </c>
      <c r="BB564" s="42">
        <f>AV564+AW564</f>
        <v>0</v>
      </c>
      <c r="BC564" s="42">
        <f>H564/(100-BD564)*100</f>
        <v>0</v>
      </c>
      <c r="BD564" s="42">
        <v>0</v>
      </c>
      <c r="BE564" s="42">
        <f>M564</f>
        <v>0</v>
      </c>
      <c r="BG564" s="43">
        <f>G564*AN564</f>
        <v>0</v>
      </c>
      <c r="BH564" s="43">
        <f>G564*AO564</f>
        <v>0</v>
      </c>
      <c r="BI564" s="43">
        <f>G564*H564</f>
        <v>0</v>
      </c>
      <c r="BJ564" s="43" t="s">
        <v>81</v>
      </c>
      <c r="BK564" s="42"/>
    </row>
    <row r="565" spans="1:63" ht="25.7" customHeight="1">
      <c r="A565" s="325"/>
      <c r="B565" s="325"/>
      <c r="C565" s="326"/>
      <c r="D565" s="484"/>
      <c r="E565" s="485"/>
      <c r="F565" s="485"/>
      <c r="G565" s="485"/>
      <c r="H565" s="485"/>
      <c r="I565" s="485"/>
      <c r="J565" s="485"/>
      <c r="K565" s="485"/>
      <c r="L565" s="485"/>
      <c r="M565" s="485"/>
      <c r="N565" s="308"/>
    </row>
    <row r="566" spans="1:63">
      <c r="A566" s="327"/>
      <c r="B566" s="327"/>
      <c r="C566" s="327"/>
      <c r="D566" s="486"/>
      <c r="E566" s="487"/>
      <c r="F566" s="327"/>
      <c r="G566" s="328"/>
      <c r="H566" s="324"/>
      <c r="I566" s="328"/>
      <c r="J566" s="328"/>
      <c r="K566" s="328"/>
      <c r="L566" s="328"/>
      <c r="M566" s="328"/>
      <c r="N566" s="308"/>
      <c r="Y566" s="42">
        <f>IF(AP566="5",BI566,0)</f>
        <v>0</v>
      </c>
      <c r="AA566" s="42">
        <f>IF(AP566="1",BG566,0)</f>
        <v>0</v>
      </c>
      <c r="AB566" s="42">
        <f>IF(AP566="1",BH566,0)</f>
        <v>0</v>
      </c>
      <c r="AC566" s="42">
        <f>IF(AP566="7",BG566,0)</f>
        <v>0</v>
      </c>
      <c r="AD566" s="42">
        <f>IF(AP566="7",BH566,0)</f>
        <v>0</v>
      </c>
      <c r="AE566" s="42">
        <f>IF(AP566="2",BG566,0)</f>
        <v>0</v>
      </c>
      <c r="AF566" s="42">
        <f>IF(AP566="2",BH566,0)</f>
        <v>0</v>
      </c>
      <c r="AG566" s="42">
        <f>IF(AP566="0",BI566,0)</f>
        <v>0</v>
      </c>
      <c r="AH566" s="44" t="s">
        <v>86</v>
      </c>
      <c r="AI566" s="43">
        <f>IF(AM566=0,K566,0)</f>
        <v>0</v>
      </c>
      <c r="AJ566" s="43">
        <f>IF(AM566=0,K566,0)</f>
        <v>0</v>
      </c>
      <c r="AK566" s="43">
        <f>IF(AM566=20,K566,0)</f>
        <v>0</v>
      </c>
      <c r="AM566" s="42">
        <v>20</v>
      </c>
      <c r="AN566" s="42">
        <f>H566*1</f>
        <v>0</v>
      </c>
      <c r="AO566" s="42">
        <f>H566*(1-1)</f>
        <v>0</v>
      </c>
      <c r="AP566" s="46" t="s">
        <v>85</v>
      </c>
      <c r="AU566" s="42">
        <f>AV566+AW566</f>
        <v>0</v>
      </c>
      <c r="AV566" s="42">
        <f>G566*AN566</f>
        <v>0</v>
      </c>
      <c r="AW566" s="42">
        <f>G566*AO566</f>
        <v>0</v>
      </c>
      <c r="AX566" s="45" t="s">
        <v>84</v>
      </c>
      <c r="AY566" s="45" t="s">
        <v>83</v>
      </c>
      <c r="AZ566" s="44" t="s">
        <v>82</v>
      </c>
      <c r="BB566" s="42">
        <f>AV566+AW566</f>
        <v>0</v>
      </c>
      <c r="BC566" s="42">
        <f>H566/(100-BD566)*100</f>
        <v>0</v>
      </c>
      <c r="BD566" s="42">
        <v>0</v>
      </c>
      <c r="BE566" s="42">
        <f>M566</f>
        <v>0</v>
      </c>
      <c r="BG566" s="43">
        <f>G566*AN566</f>
        <v>0</v>
      </c>
      <c r="BH566" s="43">
        <f>G566*AO566</f>
        <v>0</v>
      </c>
      <c r="BI566" s="43">
        <f>G566*H566</f>
        <v>0</v>
      </c>
      <c r="BJ566" s="43" t="s">
        <v>81</v>
      </c>
      <c r="BK566" s="42"/>
    </row>
    <row r="567" spans="1:63" ht="38.450000000000003" customHeight="1">
      <c r="A567" s="325"/>
      <c r="B567" s="325"/>
      <c r="C567" s="326"/>
      <c r="D567" s="484"/>
      <c r="E567" s="485"/>
      <c r="F567" s="485"/>
      <c r="G567" s="485"/>
      <c r="H567" s="485"/>
      <c r="I567" s="485"/>
      <c r="J567" s="485"/>
      <c r="K567" s="485"/>
      <c r="L567" s="485"/>
      <c r="M567" s="485"/>
      <c r="N567" s="308"/>
    </row>
    <row r="568" spans="1:63">
      <c r="A568" s="29"/>
      <c r="B568" s="29"/>
      <c r="C568" s="29"/>
      <c r="D568" s="29"/>
      <c r="E568" s="29"/>
      <c r="F568" s="29"/>
      <c r="G568" s="29"/>
      <c r="H568" s="29"/>
      <c r="I568" s="488" t="s">
        <v>80</v>
      </c>
      <c r="J568" s="479"/>
      <c r="K568" s="41">
        <f>K13+K19+K24+K31+K35+K40+K44+K47+K51+K53+K57+K60+K64+K69+K73+K78+K80+K85+K88+K92+K95+K100+K106+K110+K112+K117+K119+K124+K126+K129+K161+K163+K176+K185+K187+K190+K192+K197+K201+K203+K213+K216+K224+K227+K230+K236+K238+K250+K255+K257+K260+K265+K270+K272+K276+K280+K286+K294+K296+K298+K306+K310+K314+K317+K326+K329+K331+K333+K337+K342+K346+K350+K354+K357+K359+K364+K367+K371+K374+K378+K380+K384+K386+K397+K399+K414+K430+K432+K444+K447+K449+K454+K457+K462+K476+K479+K481+K496+K499+K504+K523+K526+K528+K549+K553+K550</f>
        <v>0</v>
      </c>
      <c r="L568" s="29"/>
      <c r="M568" s="29"/>
    </row>
    <row r="569" spans="1:63" ht="11.25" customHeight="1">
      <c r="A569" s="40" t="s">
        <v>79</v>
      </c>
    </row>
    <row r="570" spans="1:63">
      <c r="A570" s="447"/>
      <c r="B570" s="448"/>
      <c r="C570" s="448"/>
      <c r="D570" s="448"/>
      <c r="E570" s="448"/>
      <c r="F570" s="448"/>
      <c r="G570" s="448"/>
      <c r="H570" s="448"/>
      <c r="I570" s="448"/>
      <c r="J570" s="448"/>
      <c r="K570" s="448"/>
      <c r="L570" s="448"/>
      <c r="M570" s="448"/>
    </row>
    <row r="571" spans="1:63">
      <c r="A571" s="483" t="s">
        <v>1387</v>
      </c>
      <c r="B571" s="483"/>
      <c r="C571" s="483"/>
      <c r="D571" s="483"/>
      <c r="E571" s="483"/>
      <c r="F571" s="483"/>
      <c r="G571" s="483"/>
      <c r="H571" s="483"/>
      <c r="I571" s="483"/>
      <c r="J571" s="483"/>
      <c r="K571" s="483"/>
      <c r="L571" s="483"/>
      <c r="M571" s="483"/>
    </row>
  </sheetData>
  <mergeCells count="588"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  <mergeCell ref="A6:C7"/>
    <mergeCell ref="D6:E7"/>
    <mergeCell ref="F6:G7"/>
    <mergeCell ref="H6:H7"/>
    <mergeCell ref="I6:I7"/>
    <mergeCell ref="J6:M7"/>
    <mergeCell ref="A8:C9"/>
    <mergeCell ref="D8:E9"/>
    <mergeCell ref="F8:G9"/>
    <mergeCell ref="H8:H9"/>
    <mergeCell ref="I8:I9"/>
    <mergeCell ref="J8:M9"/>
    <mergeCell ref="D10:E10"/>
    <mergeCell ref="I10:K10"/>
    <mergeCell ref="L10:M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M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M72"/>
    <mergeCell ref="D73:E73"/>
    <mergeCell ref="D74:E74"/>
    <mergeCell ref="D75:M75"/>
    <mergeCell ref="D76:E76"/>
    <mergeCell ref="D77:E77"/>
    <mergeCell ref="D78:E78"/>
    <mergeCell ref="D79:E79"/>
    <mergeCell ref="D80:E80"/>
    <mergeCell ref="D81:E81"/>
    <mergeCell ref="D82:M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M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M114"/>
    <mergeCell ref="D115:E115"/>
    <mergeCell ref="D116:E116"/>
    <mergeCell ref="D117:E117"/>
    <mergeCell ref="D118:E118"/>
    <mergeCell ref="D119:E119"/>
    <mergeCell ref="D120:E120"/>
    <mergeCell ref="D121:M121"/>
    <mergeCell ref="D122:E122"/>
    <mergeCell ref="D123:E123"/>
    <mergeCell ref="D124:E124"/>
    <mergeCell ref="D125:E125"/>
    <mergeCell ref="D126:E126"/>
    <mergeCell ref="D127:E127"/>
    <mergeCell ref="D128:M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M178"/>
    <mergeCell ref="D179:E179"/>
    <mergeCell ref="D180:M180"/>
    <mergeCell ref="D181:E181"/>
    <mergeCell ref="D182:M182"/>
    <mergeCell ref="D183:E183"/>
    <mergeCell ref="D184:M184"/>
    <mergeCell ref="D185:E185"/>
    <mergeCell ref="D186:E186"/>
    <mergeCell ref="D187:E187"/>
    <mergeCell ref="D188:E188"/>
    <mergeCell ref="D189:M189"/>
    <mergeCell ref="D190:E190"/>
    <mergeCell ref="D191:E191"/>
    <mergeCell ref="D192:E192"/>
    <mergeCell ref="D193:E193"/>
    <mergeCell ref="D194:M194"/>
    <mergeCell ref="D195:E195"/>
    <mergeCell ref="D196:M196"/>
    <mergeCell ref="D197:E197"/>
    <mergeCell ref="D198:E198"/>
    <mergeCell ref="D199:M199"/>
    <mergeCell ref="D200:E200"/>
    <mergeCell ref="D201:E201"/>
    <mergeCell ref="D202:E202"/>
    <mergeCell ref="D203:E203"/>
    <mergeCell ref="D204:E204"/>
    <mergeCell ref="D205:M205"/>
    <mergeCell ref="D206:E206"/>
    <mergeCell ref="D207:E207"/>
    <mergeCell ref="D208:M208"/>
    <mergeCell ref="D209:E209"/>
    <mergeCell ref="D210:E210"/>
    <mergeCell ref="D211:M211"/>
    <mergeCell ref="D212:E212"/>
    <mergeCell ref="D213:E213"/>
    <mergeCell ref="D214:E214"/>
    <mergeCell ref="D215:M215"/>
    <mergeCell ref="D216:E216"/>
    <mergeCell ref="D217:E217"/>
    <mergeCell ref="D218:E218"/>
    <mergeCell ref="D219:M219"/>
    <mergeCell ref="D220:E220"/>
    <mergeCell ref="D221:M221"/>
    <mergeCell ref="D222:E222"/>
    <mergeCell ref="D223:M223"/>
    <mergeCell ref="D224:E224"/>
    <mergeCell ref="D225:E225"/>
    <mergeCell ref="D226:M226"/>
    <mergeCell ref="D227:E227"/>
    <mergeCell ref="D228:E228"/>
    <mergeCell ref="D229:M229"/>
    <mergeCell ref="D230:E230"/>
    <mergeCell ref="D231:E231"/>
    <mergeCell ref="D232:E232"/>
    <mergeCell ref="D233:M233"/>
    <mergeCell ref="D234:E234"/>
    <mergeCell ref="D235:M235"/>
    <mergeCell ref="D236:E236"/>
    <mergeCell ref="D237:E237"/>
    <mergeCell ref="D238:E238"/>
    <mergeCell ref="D239:E239"/>
    <mergeCell ref="D240:M240"/>
    <mergeCell ref="D241:E241"/>
    <mergeCell ref="D242:M242"/>
    <mergeCell ref="D243:E243"/>
    <mergeCell ref="D244:M244"/>
    <mergeCell ref="D245:E245"/>
    <mergeCell ref="D246:M246"/>
    <mergeCell ref="D247:E247"/>
    <mergeCell ref="D248:M248"/>
    <mergeCell ref="D249:E249"/>
    <mergeCell ref="D250:E250"/>
    <mergeCell ref="D251:E251"/>
    <mergeCell ref="D252:E252"/>
    <mergeCell ref="D253:E253"/>
    <mergeCell ref="D254:M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M278"/>
    <mergeCell ref="D279:E279"/>
    <mergeCell ref="D280:E280"/>
    <mergeCell ref="D281:E281"/>
    <mergeCell ref="D282:M282"/>
    <mergeCell ref="D283:E283"/>
    <mergeCell ref="D284:E284"/>
    <mergeCell ref="D285:E285"/>
    <mergeCell ref="D286:E286"/>
    <mergeCell ref="D287:E287"/>
    <mergeCell ref="D288:E288"/>
    <mergeCell ref="D289:M289"/>
    <mergeCell ref="D290:E290"/>
    <mergeCell ref="D291:M291"/>
    <mergeCell ref="D292:E292"/>
    <mergeCell ref="D293:M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M302"/>
    <mergeCell ref="D303:E303"/>
    <mergeCell ref="D304:M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M319"/>
    <mergeCell ref="D320:E320"/>
    <mergeCell ref="D321:E321"/>
    <mergeCell ref="D322:E322"/>
    <mergeCell ref="D323:M323"/>
    <mergeCell ref="D324:E324"/>
    <mergeCell ref="D325:M325"/>
    <mergeCell ref="D326:E326"/>
    <mergeCell ref="D327:E327"/>
    <mergeCell ref="D328:M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M352"/>
    <mergeCell ref="D353:E353"/>
    <mergeCell ref="D354:E354"/>
    <mergeCell ref="D355:E355"/>
    <mergeCell ref="D356:M356"/>
    <mergeCell ref="D357:E357"/>
    <mergeCell ref="D358:E358"/>
    <mergeCell ref="D359:E359"/>
    <mergeCell ref="D360:E360"/>
    <mergeCell ref="D361:E361"/>
    <mergeCell ref="D362:M362"/>
    <mergeCell ref="D363:E363"/>
    <mergeCell ref="D364:E364"/>
    <mergeCell ref="D365:E365"/>
    <mergeCell ref="D366:E366"/>
    <mergeCell ref="D367:E367"/>
    <mergeCell ref="D368:E368"/>
    <mergeCell ref="D369:M369"/>
    <mergeCell ref="D370:E370"/>
    <mergeCell ref="D371:E371"/>
    <mergeCell ref="D372:E372"/>
    <mergeCell ref="D373:E373"/>
    <mergeCell ref="D374:E374"/>
    <mergeCell ref="D375:E375"/>
    <mergeCell ref="D376:M376"/>
    <mergeCell ref="D377:E377"/>
    <mergeCell ref="D378:E378"/>
    <mergeCell ref="D379:E379"/>
    <mergeCell ref="D380:E380"/>
    <mergeCell ref="D381:E381"/>
    <mergeCell ref="D382:M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M392"/>
    <mergeCell ref="D393:E393"/>
    <mergeCell ref="D394:M394"/>
    <mergeCell ref="D395:E395"/>
    <mergeCell ref="D396:M396"/>
    <mergeCell ref="D397:E397"/>
    <mergeCell ref="D398:E398"/>
    <mergeCell ref="D399:E399"/>
    <mergeCell ref="D400:E400"/>
    <mergeCell ref="D401:M401"/>
    <mergeCell ref="D402:E402"/>
    <mergeCell ref="D403:M403"/>
    <mergeCell ref="D404:E404"/>
    <mergeCell ref="D405:E405"/>
    <mergeCell ref="D406:M406"/>
    <mergeCell ref="D407:E407"/>
    <mergeCell ref="D408:E408"/>
    <mergeCell ref="D409:E409"/>
    <mergeCell ref="D410:M410"/>
    <mergeCell ref="D411:E411"/>
    <mergeCell ref="D412:M412"/>
    <mergeCell ref="D413:E413"/>
    <mergeCell ref="D414:E414"/>
    <mergeCell ref="D415:E415"/>
    <mergeCell ref="D416:E416"/>
    <mergeCell ref="D417:E417"/>
    <mergeCell ref="D418:E418"/>
    <mergeCell ref="D419:M419"/>
    <mergeCell ref="D420:E420"/>
    <mergeCell ref="D421:M421"/>
    <mergeCell ref="D422:E422"/>
    <mergeCell ref="D423:E423"/>
    <mergeCell ref="D424:E424"/>
    <mergeCell ref="D425:E425"/>
    <mergeCell ref="D426:M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437:M437"/>
    <mergeCell ref="D438:E438"/>
    <mergeCell ref="D439:E439"/>
    <mergeCell ref="D440:M440"/>
    <mergeCell ref="D441:E441"/>
    <mergeCell ref="D442:M44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M451"/>
    <mergeCell ref="D452:E452"/>
    <mergeCell ref="D453:E453"/>
    <mergeCell ref="D454:E454"/>
    <mergeCell ref="D455:E455"/>
    <mergeCell ref="D456:E456"/>
    <mergeCell ref="D457:E457"/>
    <mergeCell ref="D458:E458"/>
    <mergeCell ref="D459:M459"/>
    <mergeCell ref="D460:E460"/>
    <mergeCell ref="D461:E461"/>
    <mergeCell ref="D462:E462"/>
    <mergeCell ref="D463:E463"/>
    <mergeCell ref="D464:M464"/>
    <mergeCell ref="D465:E465"/>
    <mergeCell ref="D466:E466"/>
    <mergeCell ref="D467:M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D477:E477"/>
    <mergeCell ref="D478:M478"/>
    <mergeCell ref="D479:E479"/>
    <mergeCell ref="D480:E480"/>
    <mergeCell ref="D481:E481"/>
    <mergeCell ref="D482:E482"/>
    <mergeCell ref="D483:M483"/>
    <mergeCell ref="D484:E484"/>
    <mergeCell ref="D485:E485"/>
    <mergeCell ref="D486:M486"/>
    <mergeCell ref="D487:E487"/>
    <mergeCell ref="D488:M488"/>
    <mergeCell ref="D489:E489"/>
    <mergeCell ref="D490:E490"/>
    <mergeCell ref="D491:M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M501"/>
    <mergeCell ref="D502:E502"/>
    <mergeCell ref="D503:E503"/>
    <mergeCell ref="D504:E504"/>
    <mergeCell ref="D505:E505"/>
    <mergeCell ref="D506:M506"/>
    <mergeCell ref="D507:E507"/>
    <mergeCell ref="D508:E508"/>
    <mergeCell ref="D509:M509"/>
    <mergeCell ref="D510:E510"/>
    <mergeCell ref="D511:E511"/>
    <mergeCell ref="D512:E512"/>
    <mergeCell ref="D513:E513"/>
    <mergeCell ref="D514:E514"/>
    <mergeCell ref="D515:M515"/>
    <mergeCell ref="D516:E516"/>
    <mergeCell ref="D517:E517"/>
    <mergeCell ref="D518:M518"/>
    <mergeCell ref="D519:E519"/>
    <mergeCell ref="D520:E520"/>
    <mergeCell ref="D521:E521"/>
    <mergeCell ref="D522:E522"/>
    <mergeCell ref="D523:E523"/>
    <mergeCell ref="D524:E524"/>
    <mergeCell ref="D525:M525"/>
    <mergeCell ref="D526:E526"/>
    <mergeCell ref="D527:E527"/>
    <mergeCell ref="D528:E528"/>
    <mergeCell ref="D529:E529"/>
    <mergeCell ref="D530:M530"/>
    <mergeCell ref="D531:E531"/>
    <mergeCell ref="D532:E532"/>
    <mergeCell ref="D533:M533"/>
    <mergeCell ref="D534:E534"/>
    <mergeCell ref="D535:M535"/>
    <mergeCell ref="D536:E536"/>
    <mergeCell ref="D537:E537"/>
    <mergeCell ref="D538:M538"/>
    <mergeCell ref="D539:E539"/>
    <mergeCell ref="D540:E540"/>
    <mergeCell ref="D541:E541"/>
    <mergeCell ref="D542:E542"/>
    <mergeCell ref="D543:E543"/>
    <mergeCell ref="D544:E544"/>
    <mergeCell ref="D545:M545"/>
    <mergeCell ref="D546:E546"/>
    <mergeCell ref="D547:M547"/>
    <mergeCell ref="D548:E548"/>
    <mergeCell ref="D549:E549"/>
    <mergeCell ref="D550:E550"/>
    <mergeCell ref="D551:M551"/>
    <mergeCell ref="D552:E552"/>
    <mergeCell ref="D553:E553"/>
    <mergeCell ref="D554:E554"/>
    <mergeCell ref="D555:M555"/>
    <mergeCell ref="D556:E556"/>
    <mergeCell ref="A571:M571"/>
    <mergeCell ref="D557:M557"/>
    <mergeCell ref="D558:E558"/>
    <mergeCell ref="D559:M559"/>
    <mergeCell ref="D566:E566"/>
    <mergeCell ref="D567:M567"/>
    <mergeCell ref="I568:J568"/>
    <mergeCell ref="A570:M570"/>
    <mergeCell ref="D560:E560"/>
    <mergeCell ref="D561:M561"/>
    <mergeCell ref="D562:E562"/>
    <mergeCell ref="D563:M563"/>
    <mergeCell ref="D564:E564"/>
    <mergeCell ref="D565:M565"/>
  </mergeCells>
  <pageMargins left="0.39400000000000002" right="0.39400000000000002" top="0.59099999999999997" bottom="0.59099999999999997" header="0.5" footer="0.5"/>
  <pageSetup paperSize="8" scale="2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L100"/>
  <sheetViews>
    <sheetView showGridLines="0" workbookViewId="0">
      <selection activeCell="BE20" sqref="BE19:BE20"/>
    </sheetView>
  </sheetViews>
  <sheetFormatPr defaultRowHeight="11.25"/>
  <cols>
    <col min="1" max="1" width="7.140625" style="75" customWidth="1"/>
    <col min="2" max="2" width="1.42578125" style="75" customWidth="1"/>
    <col min="3" max="3" width="3.5703125" style="75" customWidth="1"/>
    <col min="4" max="33" width="2.28515625" style="75" customWidth="1"/>
    <col min="34" max="34" width="2.85546875" style="75" customWidth="1"/>
    <col min="35" max="35" width="27.140625" style="75" customWidth="1"/>
    <col min="36" max="37" width="2.140625" style="75" customWidth="1"/>
    <col min="38" max="38" width="7.140625" style="75" customWidth="1"/>
    <col min="39" max="39" width="2.85546875" style="75" customWidth="1"/>
    <col min="40" max="40" width="11.42578125" style="75" customWidth="1"/>
    <col min="41" max="41" width="6.42578125" style="75" customWidth="1"/>
    <col min="42" max="42" width="3.5703125" style="75" customWidth="1"/>
    <col min="43" max="43" width="13.42578125" style="75" hidden="1" customWidth="1"/>
    <col min="44" max="44" width="11.7109375" style="75" customWidth="1"/>
    <col min="45" max="47" width="22.140625" style="75" hidden="1" customWidth="1"/>
    <col min="48" max="49" width="18.5703125" style="75" hidden="1" customWidth="1"/>
    <col min="50" max="51" width="21.42578125" style="75" hidden="1" customWidth="1"/>
    <col min="52" max="52" width="18.5703125" style="75" hidden="1" customWidth="1"/>
    <col min="53" max="53" width="16.42578125" style="75" hidden="1" customWidth="1"/>
    <col min="54" max="54" width="21.42578125" style="75" hidden="1" customWidth="1"/>
    <col min="55" max="55" width="18.5703125" style="75" hidden="1" customWidth="1"/>
    <col min="56" max="56" width="16.42578125" style="75" hidden="1" customWidth="1"/>
    <col min="57" max="57" width="57" style="75" customWidth="1"/>
    <col min="58" max="16384" width="9.140625" style="75"/>
  </cols>
  <sheetData>
    <row r="1" spans="1:74">
      <c r="A1" s="74" t="s">
        <v>1147</v>
      </c>
      <c r="AZ1" s="74" t="s">
        <v>1148</v>
      </c>
      <c r="BA1" s="74" t="s">
        <v>1149</v>
      </c>
      <c r="BB1" s="74" t="s">
        <v>1148</v>
      </c>
      <c r="BT1" s="74" t="s">
        <v>1150</v>
      </c>
      <c r="BU1" s="74" t="s">
        <v>1150</v>
      </c>
      <c r="BV1" s="74" t="s">
        <v>1151</v>
      </c>
    </row>
    <row r="2" spans="1:74" ht="36.950000000000003" customHeight="1">
      <c r="AR2" s="544" t="s">
        <v>1152</v>
      </c>
      <c r="AS2" s="545"/>
      <c r="AT2" s="545"/>
      <c r="AU2" s="545"/>
      <c r="AV2" s="545"/>
      <c r="AW2" s="545"/>
      <c r="AX2" s="545"/>
      <c r="AY2" s="545"/>
      <c r="AZ2" s="545"/>
      <c r="BA2" s="545"/>
      <c r="BB2" s="545"/>
      <c r="BC2" s="545"/>
      <c r="BD2" s="545"/>
      <c r="BE2" s="545"/>
      <c r="BS2" s="76" t="s">
        <v>1153</v>
      </c>
      <c r="BT2" s="76" t="s">
        <v>567</v>
      </c>
    </row>
    <row r="3" spans="1:74" ht="6.95" customHeight="1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9"/>
      <c r="BS3" s="76" t="s">
        <v>1153</v>
      </c>
      <c r="BT3" s="76" t="s">
        <v>567</v>
      </c>
    </row>
    <row r="4" spans="1:74" ht="24.95" customHeight="1">
      <c r="B4" s="79"/>
      <c r="D4" s="80" t="s">
        <v>1154</v>
      </c>
      <c r="AR4" s="79"/>
      <c r="AS4" s="81" t="s">
        <v>1155</v>
      </c>
      <c r="BS4" s="76" t="s">
        <v>1156</v>
      </c>
    </row>
    <row r="5" spans="1:74" ht="12" customHeight="1">
      <c r="B5" s="79"/>
      <c r="D5" s="82" t="s">
        <v>1157</v>
      </c>
      <c r="K5" s="546" t="s">
        <v>1158</v>
      </c>
      <c r="L5" s="545"/>
      <c r="M5" s="545"/>
      <c r="N5" s="545"/>
      <c r="O5" s="545"/>
      <c r="P5" s="545"/>
      <c r="Q5" s="545"/>
      <c r="R5" s="545"/>
      <c r="S5" s="545"/>
      <c r="T5" s="545"/>
      <c r="U5" s="545"/>
      <c r="V5" s="545"/>
      <c r="W5" s="545"/>
      <c r="X5" s="545"/>
      <c r="Y5" s="545"/>
      <c r="Z5" s="545"/>
      <c r="AA5" s="545"/>
      <c r="AB5" s="545"/>
      <c r="AC5" s="545"/>
      <c r="AD5" s="545"/>
      <c r="AE5" s="545"/>
      <c r="AF5" s="545"/>
      <c r="AG5" s="545"/>
      <c r="AH5" s="545"/>
      <c r="AI5" s="545"/>
      <c r="AJ5" s="545"/>
      <c r="AK5" s="545"/>
      <c r="AL5" s="545"/>
      <c r="AM5" s="545"/>
      <c r="AN5" s="545"/>
      <c r="AO5" s="545"/>
      <c r="AR5" s="79"/>
      <c r="BS5" s="76" t="s">
        <v>1153</v>
      </c>
    </row>
    <row r="6" spans="1:74" ht="36.950000000000003" customHeight="1">
      <c r="B6" s="79"/>
      <c r="D6" s="83" t="s">
        <v>1159</v>
      </c>
      <c r="K6" s="547" t="s">
        <v>1160</v>
      </c>
      <c r="L6" s="545"/>
      <c r="M6" s="545"/>
      <c r="N6" s="545"/>
      <c r="O6" s="545"/>
      <c r="P6" s="545"/>
      <c r="Q6" s="545"/>
      <c r="R6" s="545"/>
      <c r="S6" s="545"/>
      <c r="T6" s="545"/>
      <c r="U6" s="545"/>
      <c r="V6" s="545"/>
      <c r="W6" s="545"/>
      <c r="X6" s="545"/>
      <c r="Y6" s="545"/>
      <c r="Z6" s="545"/>
      <c r="AA6" s="545"/>
      <c r="AB6" s="545"/>
      <c r="AC6" s="545"/>
      <c r="AD6" s="545"/>
      <c r="AE6" s="545"/>
      <c r="AF6" s="545"/>
      <c r="AG6" s="545"/>
      <c r="AH6" s="545"/>
      <c r="AI6" s="545"/>
      <c r="AJ6" s="545"/>
      <c r="AK6" s="545"/>
      <c r="AL6" s="545"/>
      <c r="AM6" s="545"/>
      <c r="AN6" s="545"/>
      <c r="AO6" s="545"/>
      <c r="AR6" s="79"/>
      <c r="BS6" s="76" t="s">
        <v>1153</v>
      </c>
    </row>
    <row r="7" spans="1:74" ht="12" customHeight="1">
      <c r="B7" s="79"/>
      <c r="D7" s="84" t="s">
        <v>1161</v>
      </c>
      <c r="K7" s="85" t="s">
        <v>1148</v>
      </c>
      <c r="AK7" s="84" t="s">
        <v>1162</v>
      </c>
      <c r="AN7" s="85" t="s">
        <v>1148</v>
      </c>
      <c r="AR7" s="79"/>
      <c r="BS7" s="76" t="s">
        <v>1153</v>
      </c>
    </row>
    <row r="8" spans="1:74" ht="12" customHeight="1">
      <c r="B8" s="79"/>
      <c r="D8" s="84" t="s">
        <v>1163</v>
      </c>
      <c r="K8" s="85" t="s">
        <v>89</v>
      </c>
      <c r="AK8" s="84" t="s">
        <v>5</v>
      </c>
      <c r="AN8" s="86">
        <v>44704</v>
      </c>
      <c r="AR8" s="79"/>
      <c r="BS8" s="76" t="s">
        <v>1153</v>
      </c>
    </row>
    <row r="9" spans="1:74" ht="14.45" customHeight="1">
      <c r="B9" s="79"/>
      <c r="AR9" s="79"/>
      <c r="BS9" s="76" t="s">
        <v>1153</v>
      </c>
    </row>
    <row r="10" spans="1:74" ht="12" customHeight="1">
      <c r="B10" s="79"/>
      <c r="D10" s="84" t="s">
        <v>1164</v>
      </c>
      <c r="AK10" s="84" t="s">
        <v>1165</v>
      </c>
      <c r="AN10" s="85" t="s">
        <v>1148</v>
      </c>
      <c r="AR10" s="79"/>
      <c r="BS10" s="76" t="s">
        <v>1153</v>
      </c>
    </row>
    <row r="11" spans="1:74" ht="18.399999999999999" customHeight="1">
      <c r="B11" s="79"/>
      <c r="E11" s="85" t="s">
        <v>89</v>
      </c>
      <c r="AK11" s="84" t="s">
        <v>1166</v>
      </c>
      <c r="AN11" s="85" t="s">
        <v>1148</v>
      </c>
      <c r="AR11" s="79"/>
      <c r="BS11" s="76" t="s">
        <v>1153</v>
      </c>
    </row>
    <row r="12" spans="1:74" ht="6.95" customHeight="1">
      <c r="B12" s="79"/>
      <c r="AR12" s="79"/>
      <c r="BS12" s="76" t="s">
        <v>1153</v>
      </c>
    </row>
    <row r="13" spans="1:74" ht="12" customHeight="1">
      <c r="B13" s="79"/>
      <c r="D13" s="84" t="s">
        <v>34</v>
      </c>
      <c r="AK13" s="84" t="s">
        <v>1165</v>
      </c>
      <c r="AN13" s="85" t="s">
        <v>1148</v>
      </c>
      <c r="AR13" s="79"/>
      <c r="BS13" s="76" t="s">
        <v>1153</v>
      </c>
    </row>
    <row r="14" spans="1:74" ht="12.75">
      <c r="B14" s="79"/>
      <c r="E14" s="85" t="s">
        <v>89</v>
      </c>
      <c r="AK14" s="84" t="s">
        <v>1166</v>
      </c>
      <c r="AN14" s="85" t="s">
        <v>1148</v>
      </c>
      <c r="AR14" s="79"/>
      <c r="BS14" s="76" t="s">
        <v>1153</v>
      </c>
    </row>
    <row r="15" spans="1:74" ht="6.95" customHeight="1">
      <c r="B15" s="79"/>
      <c r="AR15" s="79"/>
      <c r="BS15" s="76" t="s">
        <v>1150</v>
      </c>
    </row>
    <row r="16" spans="1:74" ht="12" customHeight="1">
      <c r="B16" s="79"/>
      <c r="D16" s="84" t="s">
        <v>32</v>
      </c>
      <c r="AK16" s="84" t="s">
        <v>1165</v>
      </c>
      <c r="AN16" s="85" t="s">
        <v>1148</v>
      </c>
      <c r="AR16" s="79"/>
      <c r="BS16" s="76" t="s">
        <v>1150</v>
      </c>
    </row>
    <row r="17" spans="2:71" ht="18.399999999999999" customHeight="1">
      <c r="B17" s="79"/>
      <c r="E17" s="85" t="s">
        <v>89</v>
      </c>
      <c r="AK17" s="84" t="s">
        <v>1166</v>
      </c>
      <c r="AN17" s="85" t="s">
        <v>1148</v>
      </c>
      <c r="AR17" s="79"/>
      <c r="BS17" s="76" t="s">
        <v>1167</v>
      </c>
    </row>
    <row r="18" spans="2:71" ht="6.95" customHeight="1">
      <c r="B18" s="79"/>
      <c r="AR18" s="79"/>
      <c r="BS18" s="76" t="s">
        <v>1153</v>
      </c>
    </row>
    <row r="19" spans="2:71" ht="12" customHeight="1">
      <c r="B19" s="79"/>
      <c r="D19" s="84" t="s">
        <v>1168</v>
      </c>
      <c r="AK19" s="84" t="s">
        <v>1165</v>
      </c>
      <c r="AN19" s="85" t="s">
        <v>1148</v>
      </c>
      <c r="AR19" s="79"/>
      <c r="BS19" s="76" t="s">
        <v>1153</v>
      </c>
    </row>
    <row r="20" spans="2:71" ht="18.399999999999999" customHeight="1">
      <c r="B20" s="79"/>
      <c r="E20" s="85" t="s">
        <v>89</v>
      </c>
      <c r="AK20" s="84" t="s">
        <v>1166</v>
      </c>
      <c r="AN20" s="85" t="s">
        <v>1148</v>
      </c>
      <c r="AR20" s="79"/>
      <c r="BS20" s="76" t="s">
        <v>1167</v>
      </c>
    </row>
    <row r="21" spans="2:71" ht="6.95" customHeight="1">
      <c r="B21" s="79"/>
      <c r="AR21" s="79"/>
    </row>
    <row r="22" spans="2:71" ht="12" customHeight="1">
      <c r="B22" s="79"/>
      <c r="D22" s="84" t="s">
        <v>79</v>
      </c>
      <c r="AR22" s="79"/>
    </row>
    <row r="23" spans="2:71" ht="16.5" customHeight="1">
      <c r="B23" s="79"/>
      <c r="E23" s="548" t="s">
        <v>1148</v>
      </c>
      <c r="F23" s="548"/>
      <c r="G23" s="548"/>
      <c r="H23" s="548"/>
      <c r="I23" s="548"/>
      <c r="J23" s="548"/>
      <c r="K23" s="548"/>
      <c r="L23" s="548"/>
      <c r="M23" s="548"/>
      <c r="N23" s="548"/>
      <c r="O23" s="548"/>
      <c r="P23" s="548"/>
      <c r="Q23" s="548"/>
      <c r="R23" s="548"/>
      <c r="S23" s="548"/>
      <c r="T23" s="548"/>
      <c r="U23" s="548"/>
      <c r="V23" s="548"/>
      <c r="W23" s="548"/>
      <c r="X23" s="548"/>
      <c r="Y23" s="548"/>
      <c r="Z23" s="548"/>
      <c r="AA23" s="548"/>
      <c r="AB23" s="548"/>
      <c r="AC23" s="548"/>
      <c r="AD23" s="548"/>
      <c r="AE23" s="548"/>
      <c r="AF23" s="548"/>
      <c r="AG23" s="548"/>
      <c r="AH23" s="548"/>
      <c r="AI23" s="548"/>
      <c r="AJ23" s="548"/>
      <c r="AK23" s="548"/>
      <c r="AL23" s="548"/>
      <c r="AM23" s="548"/>
      <c r="AN23" s="548"/>
      <c r="AR23" s="79"/>
    </row>
    <row r="24" spans="2:71" ht="6.95" customHeight="1">
      <c r="B24" s="79"/>
      <c r="AR24" s="79"/>
    </row>
    <row r="25" spans="2:71" ht="6.95" customHeight="1">
      <c r="B25" s="79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R25" s="79"/>
    </row>
    <row r="26" spans="2:71" ht="14.45" customHeight="1">
      <c r="B26" s="79"/>
      <c r="D26" s="88" t="s">
        <v>1169</v>
      </c>
      <c r="AK26" s="543">
        <f>AK29</f>
        <v>0</v>
      </c>
      <c r="AL26" s="545"/>
      <c r="AM26" s="545"/>
      <c r="AN26" s="545"/>
      <c r="AO26" s="545"/>
      <c r="AR26" s="79"/>
    </row>
    <row r="27" spans="2:71" ht="14.45" customHeight="1">
      <c r="B27" s="79"/>
      <c r="D27" s="88" t="s">
        <v>1170</v>
      </c>
      <c r="AK27" s="543">
        <f>ROUND(AG97, 2)</f>
        <v>0</v>
      </c>
      <c r="AL27" s="543"/>
      <c r="AM27" s="543"/>
      <c r="AN27" s="543"/>
      <c r="AO27" s="543"/>
      <c r="AR27" s="79"/>
    </row>
    <row r="28" spans="2:71" s="89" customFormat="1" ht="6.95" customHeight="1">
      <c r="B28" s="90"/>
      <c r="AR28" s="90"/>
    </row>
    <row r="29" spans="2:71" s="89" customFormat="1" ht="25.9" customHeight="1">
      <c r="B29" s="90"/>
      <c r="D29" s="91" t="s">
        <v>1171</v>
      </c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540">
        <f>'SO.4.07_stavební rozpočet'!J118</f>
        <v>0</v>
      </c>
      <c r="AL29" s="541"/>
      <c r="AM29" s="541"/>
      <c r="AN29" s="541"/>
      <c r="AO29" s="541"/>
      <c r="AR29" s="90"/>
    </row>
    <row r="30" spans="2:71" s="89" customFormat="1" ht="6.95" customHeight="1">
      <c r="B30" s="90"/>
      <c r="AR30" s="90"/>
    </row>
    <row r="31" spans="2:71" s="89" customFormat="1" ht="12.75">
      <c r="B31" s="90"/>
      <c r="L31" s="542" t="s">
        <v>1172</v>
      </c>
      <c r="M31" s="542"/>
      <c r="N31" s="542"/>
      <c r="O31" s="542"/>
      <c r="P31" s="542"/>
      <c r="W31" s="542" t="s">
        <v>1173</v>
      </c>
      <c r="X31" s="542"/>
      <c r="Y31" s="542"/>
      <c r="Z31" s="542"/>
      <c r="AA31" s="542"/>
      <c r="AB31" s="542"/>
      <c r="AC31" s="542"/>
      <c r="AD31" s="542"/>
      <c r="AE31" s="542"/>
      <c r="AK31" s="542" t="s">
        <v>1174</v>
      </c>
      <c r="AL31" s="542"/>
      <c r="AM31" s="542"/>
      <c r="AN31" s="542"/>
      <c r="AO31" s="542"/>
      <c r="AR31" s="90"/>
    </row>
    <row r="32" spans="2:71" s="93" customFormat="1" ht="14.45" customHeight="1">
      <c r="B32" s="94"/>
      <c r="D32" s="84" t="s">
        <v>1175</v>
      </c>
      <c r="F32" s="84" t="s">
        <v>1176</v>
      </c>
      <c r="L32" s="530">
        <v>0.2</v>
      </c>
      <c r="M32" s="531"/>
      <c r="N32" s="531"/>
      <c r="O32" s="531"/>
      <c r="P32" s="531"/>
      <c r="W32" s="532">
        <f>AK29</f>
        <v>0</v>
      </c>
      <c r="X32" s="531"/>
      <c r="Y32" s="531"/>
      <c r="Z32" s="531"/>
      <c r="AA32" s="531"/>
      <c r="AB32" s="531"/>
      <c r="AC32" s="531"/>
      <c r="AD32" s="531"/>
      <c r="AE32" s="531"/>
      <c r="AK32" s="532">
        <f>(AK29/100)*20</f>
        <v>0</v>
      </c>
      <c r="AL32" s="531"/>
      <c r="AM32" s="531"/>
      <c r="AN32" s="531"/>
      <c r="AO32" s="531"/>
      <c r="AR32" s="94"/>
    </row>
    <row r="33" spans="2:44" s="93" customFormat="1" ht="14.45" customHeight="1">
      <c r="B33" s="94"/>
      <c r="F33" s="84" t="s">
        <v>1177</v>
      </c>
      <c r="L33" s="530">
        <v>0.2</v>
      </c>
      <c r="M33" s="531"/>
      <c r="N33" s="531"/>
      <c r="O33" s="531"/>
      <c r="P33" s="531"/>
      <c r="W33" s="532"/>
      <c r="X33" s="531"/>
      <c r="Y33" s="531"/>
      <c r="Z33" s="531"/>
      <c r="AA33" s="531"/>
      <c r="AB33" s="531"/>
      <c r="AC33" s="531"/>
      <c r="AD33" s="531"/>
      <c r="AE33" s="531"/>
      <c r="AK33" s="532"/>
      <c r="AL33" s="531"/>
      <c r="AM33" s="531"/>
      <c r="AN33" s="531"/>
      <c r="AO33" s="531"/>
      <c r="AR33" s="94"/>
    </row>
    <row r="34" spans="2:44" s="93" customFormat="1" ht="14.45" hidden="1" customHeight="1">
      <c r="B34" s="94"/>
      <c r="F34" s="84" t="s">
        <v>1178</v>
      </c>
      <c r="L34" s="530">
        <v>0.2</v>
      </c>
      <c r="M34" s="531"/>
      <c r="N34" s="531"/>
      <c r="O34" s="531"/>
      <c r="P34" s="531"/>
      <c r="W34" s="532" t="e">
        <f>ROUND(BB94 + SUM(CF97), 2)</f>
        <v>#REF!</v>
      </c>
      <c r="X34" s="531"/>
      <c r="Y34" s="531"/>
      <c r="Z34" s="531"/>
      <c r="AA34" s="531"/>
      <c r="AB34" s="531"/>
      <c r="AC34" s="531"/>
      <c r="AD34" s="531"/>
      <c r="AE34" s="531"/>
      <c r="AK34" s="532">
        <v>0</v>
      </c>
      <c r="AL34" s="531"/>
      <c r="AM34" s="531"/>
      <c r="AN34" s="531"/>
      <c r="AO34" s="531"/>
      <c r="AR34" s="94"/>
    </row>
    <row r="35" spans="2:44" s="93" customFormat="1" ht="14.45" hidden="1" customHeight="1">
      <c r="B35" s="94"/>
      <c r="F35" s="84" t="s">
        <v>1179</v>
      </c>
      <c r="L35" s="530">
        <v>0.2</v>
      </c>
      <c r="M35" s="531"/>
      <c r="N35" s="531"/>
      <c r="O35" s="531"/>
      <c r="P35" s="531"/>
      <c r="W35" s="532" t="e">
        <f>ROUND(BC94 + SUM(CG97), 2)</f>
        <v>#REF!</v>
      </c>
      <c r="X35" s="531"/>
      <c r="Y35" s="531"/>
      <c r="Z35" s="531"/>
      <c r="AA35" s="531"/>
      <c r="AB35" s="531"/>
      <c r="AC35" s="531"/>
      <c r="AD35" s="531"/>
      <c r="AE35" s="531"/>
      <c r="AK35" s="532">
        <v>0</v>
      </c>
      <c r="AL35" s="531"/>
      <c r="AM35" s="531"/>
      <c r="AN35" s="531"/>
      <c r="AO35" s="531"/>
      <c r="AR35" s="94"/>
    </row>
    <row r="36" spans="2:44" s="93" customFormat="1" ht="14.45" hidden="1" customHeight="1">
      <c r="B36" s="94"/>
      <c r="F36" s="84" t="s">
        <v>1180</v>
      </c>
      <c r="L36" s="530">
        <v>0</v>
      </c>
      <c r="M36" s="531"/>
      <c r="N36" s="531"/>
      <c r="O36" s="531"/>
      <c r="P36" s="531"/>
      <c r="W36" s="532" t="e">
        <f>ROUND(BD94 + SUM(CH97), 2)</f>
        <v>#REF!</v>
      </c>
      <c r="X36" s="531"/>
      <c r="Y36" s="531"/>
      <c r="Z36" s="531"/>
      <c r="AA36" s="531"/>
      <c r="AB36" s="531"/>
      <c r="AC36" s="531"/>
      <c r="AD36" s="531"/>
      <c r="AE36" s="531"/>
      <c r="AK36" s="532">
        <v>0</v>
      </c>
      <c r="AL36" s="531"/>
      <c r="AM36" s="531"/>
      <c r="AN36" s="531"/>
      <c r="AO36" s="531"/>
      <c r="AR36" s="94"/>
    </row>
    <row r="37" spans="2:44" s="89" customFormat="1" ht="6.95" customHeight="1">
      <c r="B37" s="90"/>
      <c r="AR37" s="90"/>
    </row>
    <row r="38" spans="2:44" s="89" customFormat="1" ht="25.9" customHeight="1">
      <c r="B38" s="90"/>
      <c r="C38" s="95"/>
      <c r="D38" s="96" t="s">
        <v>1181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8" t="s">
        <v>1182</v>
      </c>
      <c r="U38" s="97"/>
      <c r="V38" s="97"/>
      <c r="W38" s="97"/>
      <c r="X38" s="533" t="s">
        <v>1183</v>
      </c>
      <c r="Y38" s="534"/>
      <c r="Z38" s="534"/>
      <c r="AA38" s="534"/>
      <c r="AB38" s="534"/>
      <c r="AC38" s="97"/>
      <c r="AD38" s="97"/>
      <c r="AE38" s="97"/>
      <c r="AF38" s="97"/>
      <c r="AG38" s="97"/>
      <c r="AH38" s="97"/>
      <c r="AI38" s="97"/>
      <c r="AJ38" s="97"/>
      <c r="AK38" s="535">
        <f>W32+AK32</f>
        <v>0</v>
      </c>
      <c r="AL38" s="534"/>
      <c r="AM38" s="534"/>
      <c r="AN38" s="534"/>
      <c r="AO38" s="536"/>
      <c r="AP38" s="95"/>
      <c r="AQ38" s="95"/>
      <c r="AR38" s="90"/>
    </row>
    <row r="39" spans="2:44" s="89" customFormat="1" ht="6.95" customHeight="1">
      <c r="B39" s="90"/>
      <c r="AR39" s="90"/>
    </row>
    <row r="40" spans="2:44" s="89" customFormat="1" ht="14.45" customHeight="1">
      <c r="B40" s="90"/>
      <c r="AR40" s="90"/>
    </row>
    <row r="41" spans="2:44" ht="14.45" customHeight="1">
      <c r="B41" s="79"/>
      <c r="AR41" s="79"/>
    </row>
    <row r="42" spans="2:44" ht="14.45" customHeight="1">
      <c r="B42" s="79"/>
      <c r="AR42" s="79"/>
    </row>
    <row r="43" spans="2:44" ht="14.45" customHeight="1">
      <c r="B43" s="79"/>
      <c r="AR43" s="79"/>
    </row>
    <row r="44" spans="2:44" ht="14.45" customHeight="1">
      <c r="B44" s="79"/>
      <c r="AR44" s="79"/>
    </row>
    <row r="45" spans="2:44" ht="14.45" customHeight="1">
      <c r="B45" s="79"/>
      <c r="AR45" s="79"/>
    </row>
    <row r="46" spans="2:44" ht="14.45" customHeight="1">
      <c r="B46" s="79"/>
      <c r="AR46" s="79"/>
    </row>
    <row r="47" spans="2:44" ht="14.45" customHeight="1">
      <c r="B47" s="79"/>
      <c r="AR47" s="79"/>
    </row>
    <row r="48" spans="2:44" ht="14.45" customHeight="1">
      <c r="B48" s="79"/>
      <c r="AR48" s="79"/>
    </row>
    <row r="49" spans="2:44" s="89" customFormat="1" ht="14.45" customHeight="1">
      <c r="B49" s="90"/>
      <c r="D49" s="99" t="s">
        <v>75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99" t="s">
        <v>1184</v>
      </c>
      <c r="AI49" s="100"/>
      <c r="AJ49" s="100"/>
      <c r="AK49" s="100"/>
      <c r="AL49" s="100"/>
      <c r="AM49" s="100"/>
      <c r="AN49" s="100"/>
      <c r="AO49" s="100"/>
      <c r="AR49" s="90"/>
    </row>
    <row r="50" spans="2:44">
      <c r="B50" s="79"/>
      <c r="AR50" s="79"/>
    </row>
    <row r="51" spans="2:44">
      <c r="B51" s="79"/>
      <c r="AR51" s="79"/>
    </row>
    <row r="52" spans="2:44">
      <c r="B52" s="79"/>
      <c r="AR52" s="79"/>
    </row>
    <row r="53" spans="2:44">
      <c r="B53" s="79"/>
      <c r="AR53" s="79"/>
    </row>
    <row r="54" spans="2:44">
      <c r="B54" s="79"/>
      <c r="AR54" s="79"/>
    </row>
    <row r="55" spans="2:44">
      <c r="B55" s="79"/>
      <c r="AR55" s="79"/>
    </row>
    <row r="56" spans="2:44">
      <c r="B56" s="79"/>
      <c r="AR56" s="79"/>
    </row>
    <row r="57" spans="2:44">
      <c r="B57" s="79"/>
      <c r="AR57" s="79"/>
    </row>
    <row r="58" spans="2:44">
      <c r="B58" s="79"/>
      <c r="AR58" s="79"/>
    </row>
    <row r="59" spans="2:44">
      <c r="B59" s="79"/>
      <c r="AR59" s="79"/>
    </row>
    <row r="60" spans="2:44" s="89" customFormat="1" ht="12.75">
      <c r="B60" s="90"/>
      <c r="D60" s="101" t="s">
        <v>1185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101" t="s">
        <v>1186</v>
      </c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101" t="s">
        <v>1185</v>
      </c>
      <c r="AI60" s="92"/>
      <c r="AJ60" s="92"/>
      <c r="AK60" s="92"/>
      <c r="AL60" s="92"/>
      <c r="AM60" s="101" t="s">
        <v>1186</v>
      </c>
      <c r="AN60" s="92"/>
      <c r="AO60" s="92"/>
      <c r="AR60" s="90"/>
    </row>
    <row r="61" spans="2:44">
      <c r="B61" s="79"/>
      <c r="AR61" s="79"/>
    </row>
    <row r="62" spans="2:44">
      <c r="B62" s="79"/>
      <c r="AR62" s="79"/>
    </row>
    <row r="63" spans="2:44">
      <c r="B63" s="79"/>
      <c r="AR63" s="79"/>
    </row>
    <row r="64" spans="2:44" s="89" customFormat="1" ht="12.75">
      <c r="B64" s="90"/>
      <c r="D64" s="99" t="s">
        <v>1187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99" t="s">
        <v>77</v>
      </c>
      <c r="AI64" s="100"/>
      <c r="AJ64" s="100"/>
      <c r="AK64" s="100"/>
      <c r="AL64" s="100"/>
      <c r="AM64" s="100"/>
      <c r="AN64" s="100"/>
      <c r="AO64" s="100"/>
      <c r="AR64" s="90"/>
    </row>
    <row r="65" spans="2:44">
      <c r="B65" s="79"/>
      <c r="AR65" s="79"/>
    </row>
    <row r="66" spans="2:44">
      <c r="B66" s="79"/>
      <c r="AR66" s="79"/>
    </row>
    <row r="67" spans="2:44">
      <c r="B67" s="79"/>
      <c r="AR67" s="79"/>
    </row>
    <row r="68" spans="2:44">
      <c r="B68" s="79"/>
      <c r="AR68" s="79"/>
    </row>
    <row r="69" spans="2:44">
      <c r="B69" s="79"/>
      <c r="AR69" s="79"/>
    </row>
    <row r="70" spans="2:44">
      <c r="B70" s="79"/>
      <c r="AR70" s="79"/>
    </row>
    <row r="71" spans="2:44">
      <c r="B71" s="79"/>
      <c r="AR71" s="79"/>
    </row>
    <row r="72" spans="2:44">
      <c r="B72" s="79"/>
      <c r="AR72" s="79"/>
    </row>
    <row r="73" spans="2:44">
      <c r="B73" s="79"/>
      <c r="AR73" s="79"/>
    </row>
    <row r="74" spans="2:44">
      <c r="B74" s="79"/>
      <c r="AR74" s="79"/>
    </row>
    <row r="75" spans="2:44" s="89" customFormat="1" ht="12.75">
      <c r="B75" s="90"/>
      <c r="D75" s="101" t="s">
        <v>1185</v>
      </c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101" t="s">
        <v>1186</v>
      </c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101" t="s">
        <v>1185</v>
      </c>
      <c r="AI75" s="92"/>
      <c r="AJ75" s="92"/>
      <c r="AK75" s="92"/>
      <c r="AL75" s="92"/>
      <c r="AM75" s="101" t="s">
        <v>1186</v>
      </c>
      <c r="AN75" s="92"/>
      <c r="AO75" s="92"/>
      <c r="AR75" s="90"/>
    </row>
    <row r="76" spans="2:44" s="89" customFormat="1">
      <c r="B76" s="90"/>
      <c r="AR76" s="90"/>
    </row>
    <row r="77" spans="2:44" s="89" customFormat="1" ht="6.95" customHeight="1">
      <c r="B77" s="102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90"/>
    </row>
    <row r="81" spans="1:90" s="89" customFormat="1" ht="6.95" customHeight="1">
      <c r="B81" s="104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90"/>
    </row>
    <row r="82" spans="1:90" s="89" customFormat="1" ht="24.95" customHeight="1">
      <c r="B82" s="90"/>
      <c r="C82" s="80" t="s">
        <v>1188</v>
      </c>
      <c r="AR82" s="90"/>
    </row>
    <row r="83" spans="1:90" s="89" customFormat="1" ht="6.95" customHeight="1">
      <c r="B83" s="90"/>
      <c r="AR83" s="90"/>
    </row>
    <row r="84" spans="1:90" s="106" customFormat="1" ht="12" customHeight="1">
      <c r="B84" s="107"/>
      <c r="C84" s="84" t="s">
        <v>1157</v>
      </c>
      <c r="L84" s="106" t="str">
        <f>K5</f>
        <v>11/12/2020</v>
      </c>
      <c r="AR84" s="107"/>
    </row>
    <row r="85" spans="1:90" s="108" customFormat="1" ht="36.950000000000003" customHeight="1">
      <c r="B85" s="109"/>
      <c r="C85" s="110" t="s">
        <v>1159</v>
      </c>
      <c r="L85" s="537" t="str">
        <f>K6</f>
        <v>Starý park, Nitra -4. Etapa</v>
      </c>
      <c r="M85" s="538"/>
      <c r="N85" s="538"/>
      <c r="O85" s="538"/>
      <c r="P85" s="538"/>
      <c r="Q85" s="538"/>
      <c r="R85" s="538"/>
      <c r="S85" s="538"/>
      <c r="T85" s="538"/>
      <c r="U85" s="538"/>
      <c r="V85" s="538"/>
      <c r="W85" s="538"/>
      <c r="X85" s="538"/>
      <c r="Y85" s="538"/>
      <c r="Z85" s="538"/>
      <c r="AA85" s="538"/>
      <c r="AB85" s="538"/>
      <c r="AC85" s="538"/>
      <c r="AD85" s="538"/>
      <c r="AE85" s="538"/>
      <c r="AF85" s="538"/>
      <c r="AG85" s="538"/>
      <c r="AH85" s="538"/>
      <c r="AI85" s="538"/>
      <c r="AJ85" s="538"/>
      <c r="AK85" s="538"/>
      <c r="AL85" s="538"/>
      <c r="AM85" s="538"/>
      <c r="AN85" s="538"/>
      <c r="AO85" s="538"/>
      <c r="AR85" s="109"/>
    </row>
    <row r="86" spans="1:90" s="89" customFormat="1" ht="6.95" customHeight="1">
      <c r="B86" s="90"/>
      <c r="AR86" s="90"/>
    </row>
    <row r="87" spans="1:90" s="89" customFormat="1" ht="12" customHeight="1">
      <c r="B87" s="90"/>
      <c r="C87" s="84" t="s">
        <v>1163</v>
      </c>
      <c r="L87" s="111" t="str">
        <f>IF(K8="","",K8)</f>
        <v xml:space="preserve"> </v>
      </c>
      <c r="AI87" s="84" t="s">
        <v>5</v>
      </c>
      <c r="AM87" s="539">
        <f>IF(AN8= "","",AN8)</f>
        <v>44704</v>
      </c>
      <c r="AN87" s="539"/>
      <c r="AR87" s="90"/>
    </row>
    <row r="88" spans="1:90" s="89" customFormat="1" ht="6.95" customHeight="1">
      <c r="B88" s="90"/>
      <c r="AR88" s="90"/>
    </row>
    <row r="89" spans="1:90" s="89" customFormat="1" ht="15.2" customHeight="1">
      <c r="B89" s="90"/>
      <c r="C89" s="84" t="s">
        <v>1164</v>
      </c>
      <c r="L89" s="106" t="str">
        <f>IF(E11= "","",E11)</f>
        <v xml:space="preserve"> </v>
      </c>
      <c r="AI89" s="84" t="s">
        <v>32</v>
      </c>
      <c r="AM89" s="528" t="str">
        <f>IF(E17="","",E17)</f>
        <v xml:space="preserve"> </v>
      </c>
      <c r="AN89" s="529"/>
      <c r="AO89" s="529"/>
      <c r="AP89" s="529"/>
      <c r="AR89" s="90"/>
      <c r="AS89" s="524" t="s">
        <v>1189</v>
      </c>
      <c r="AT89" s="525"/>
      <c r="AU89" s="112"/>
      <c r="AV89" s="112"/>
      <c r="AW89" s="112"/>
      <c r="AX89" s="112"/>
      <c r="AY89" s="112"/>
      <c r="AZ89" s="112"/>
      <c r="BA89" s="112"/>
      <c r="BB89" s="112"/>
      <c r="BC89" s="112"/>
      <c r="BD89" s="113"/>
    </row>
    <row r="90" spans="1:90" s="89" customFormat="1" ht="15.2" customHeight="1">
      <c r="B90" s="90"/>
      <c r="C90" s="84" t="s">
        <v>34</v>
      </c>
      <c r="L90" s="106" t="str">
        <f>IF(E14="","",E14)</f>
        <v xml:space="preserve"> </v>
      </c>
      <c r="AI90" s="84" t="s">
        <v>1168</v>
      </c>
      <c r="AM90" s="528" t="str">
        <f>IF(E20="","",E20)</f>
        <v xml:space="preserve"> </v>
      </c>
      <c r="AN90" s="529"/>
      <c r="AO90" s="529"/>
      <c r="AP90" s="529"/>
      <c r="AR90" s="90"/>
      <c r="AS90" s="526"/>
      <c r="AT90" s="527"/>
      <c r="BD90" s="114"/>
    </row>
    <row r="91" spans="1:90" s="89" customFormat="1" ht="10.9" customHeight="1">
      <c r="B91" s="90"/>
      <c r="AR91" s="90"/>
      <c r="AS91" s="526"/>
      <c r="AT91" s="527"/>
      <c r="BD91" s="114"/>
    </row>
    <row r="92" spans="1:90" s="89" customFormat="1" ht="29.25" customHeight="1">
      <c r="B92" s="90"/>
      <c r="C92" s="518" t="s">
        <v>1098</v>
      </c>
      <c r="D92" s="519"/>
      <c r="E92" s="519"/>
      <c r="F92" s="519"/>
      <c r="G92" s="519"/>
      <c r="H92" s="115"/>
      <c r="I92" s="520" t="s">
        <v>1190</v>
      </c>
      <c r="J92" s="519"/>
      <c r="K92" s="519"/>
      <c r="L92" s="519"/>
      <c r="M92" s="519"/>
      <c r="N92" s="519"/>
      <c r="O92" s="519"/>
      <c r="P92" s="519"/>
      <c r="Q92" s="519"/>
      <c r="R92" s="519"/>
      <c r="S92" s="519"/>
      <c r="T92" s="519"/>
      <c r="U92" s="519"/>
      <c r="V92" s="519"/>
      <c r="W92" s="519"/>
      <c r="X92" s="519"/>
      <c r="Y92" s="519"/>
      <c r="Z92" s="519"/>
      <c r="AA92" s="519"/>
      <c r="AB92" s="519"/>
      <c r="AC92" s="519"/>
      <c r="AD92" s="519"/>
      <c r="AE92" s="519"/>
      <c r="AF92" s="519"/>
      <c r="AG92" s="521" t="s">
        <v>1191</v>
      </c>
      <c r="AH92" s="519"/>
      <c r="AI92" s="519"/>
      <c r="AJ92" s="519"/>
      <c r="AK92" s="519"/>
      <c r="AL92" s="519"/>
      <c r="AM92" s="519"/>
      <c r="AN92" s="520" t="s">
        <v>1192</v>
      </c>
      <c r="AO92" s="519"/>
      <c r="AP92" s="522"/>
      <c r="AQ92" s="116" t="s">
        <v>1193</v>
      </c>
      <c r="AR92" s="90"/>
      <c r="AS92" s="117" t="s">
        <v>1194</v>
      </c>
      <c r="AT92" s="118" t="s">
        <v>1195</v>
      </c>
      <c r="AU92" s="118" t="s">
        <v>1196</v>
      </c>
      <c r="AV92" s="118" t="s">
        <v>1197</v>
      </c>
      <c r="AW92" s="118" t="s">
        <v>1198</v>
      </c>
      <c r="AX92" s="118" t="s">
        <v>1199</v>
      </c>
      <c r="AY92" s="118" t="s">
        <v>1200</v>
      </c>
      <c r="AZ92" s="118" t="s">
        <v>1201</v>
      </c>
      <c r="BA92" s="118" t="s">
        <v>1202</v>
      </c>
      <c r="BB92" s="118" t="s">
        <v>1203</v>
      </c>
      <c r="BC92" s="118" t="s">
        <v>1204</v>
      </c>
      <c r="BD92" s="119" t="s">
        <v>1205</v>
      </c>
    </row>
    <row r="93" spans="1:90" s="89" customFormat="1" ht="10.9" customHeight="1">
      <c r="B93" s="90"/>
      <c r="AR93" s="90"/>
      <c r="AS93" s="120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3"/>
    </row>
    <row r="94" spans="1:90" s="121" customFormat="1" ht="32.450000000000003" customHeight="1">
      <c r="B94" s="122"/>
      <c r="C94" s="123" t="s">
        <v>1206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523">
        <f>AK29</f>
        <v>0</v>
      </c>
      <c r="AH94" s="523"/>
      <c r="AI94" s="523"/>
      <c r="AJ94" s="523"/>
      <c r="AK94" s="523"/>
      <c r="AL94" s="523"/>
      <c r="AM94" s="523"/>
      <c r="AN94" s="517">
        <f>AK38</f>
        <v>0</v>
      </c>
      <c r="AO94" s="517"/>
      <c r="AP94" s="517"/>
      <c r="AQ94" s="125" t="s">
        <v>1148</v>
      </c>
      <c r="AR94" s="122"/>
      <c r="AS94" s="126">
        <f>ROUND(AS95,2)</f>
        <v>0</v>
      </c>
      <c r="AT94" s="127" t="e">
        <f>ROUND(SUM(AV94:AW94),2)</f>
        <v>#REF!</v>
      </c>
      <c r="AU94" s="128" t="e">
        <f>ROUND(AU95,5)</f>
        <v>#REF!</v>
      </c>
      <c r="AV94" s="127" t="e">
        <f>ROUND(AZ94*L32,2)</f>
        <v>#REF!</v>
      </c>
      <c r="AW94" s="127" t="e">
        <f>ROUND(BA94*L33,2)</f>
        <v>#REF!</v>
      </c>
      <c r="AX94" s="127" t="e">
        <f>ROUND(BB94*L32,2)</f>
        <v>#REF!</v>
      </c>
      <c r="AY94" s="127" t="e">
        <f>ROUND(BC94*L33,2)</f>
        <v>#REF!</v>
      </c>
      <c r="AZ94" s="127" t="e">
        <f>ROUND(AZ95,2)</f>
        <v>#REF!</v>
      </c>
      <c r="BA94" s="127" t="e">
        <f>ROUND(BA95,2)</f>
        <v>#REF!</v>
      </c>
      <c r="BB94" s="127" t="e">
        <f>ROUND(BB95,2)</f>
        <v>#REF!</v>
      </c>
      <c r="BC94" s="127" t="e">
        <f>ROUND(BC95,2)</f>
        <v>#REF!</v>
      </c>
      <c r="BD94" s="129" t="e">
        <f>ROUND(BD95,2)</f>
        <v>#REF!</v>
      </c>
      <c r="BS94" s="130" t="s">
        <v>1207</v>
      </c>
      <c r="BT94" s="130" t="s">
        <v>85</v>
      </c>
      <c r="BV94" s="130" t="s">
        <v>1208</v>
      </c>
      <c r="BW94" s="130" t="s">
        <v>1151</v>
      </c>
      <c r="BX94" s="130" t="s">
        <v>1209</v>
      </c>
      <c r="CL94" s="130" t="s">
        <v>1148</v>
      </c>
    </row>
    <row r="95" spans="1:90" s="140" customFormat="1" ht="24.75" customHeight="1">
      <c r="A95" s="131" t="s">
        <v>1210</v>
      </c>
      <c r="B95" s="132"/>
      <c r="C95" s="133"/>
      <c r="D95" s="514" t="s">
        <v>1158</v>
      </c>
      <c r="E95" s="514"/>
      <c r="F95" s="514"/>
      <c r="G95" s="514"/>
      <c r="H95" s="514"/>
      <c r="I95" s="134"/>
      <c r="J95" s="514" t="s">
        <v>1160</v>
      </c>
      <c r="K95" s="514"/>
      <c r="L95" s="514"/>
      <c r="M95" s="514"/>
      <c r="N95" s="514"/>
      <c r="O95" s="514"/>
      <c r="P95" s="514"/>
      <c r="Q95" s="514"/>
      <c r="R95" s="514"/>
      <c r="S95" s="514"/>
      <c r="T95" s="514"/>
      <c r="U95" s="514"/>
      <c r="V95" s="514"/>
      <c r="W95" s="514"/>
      <c r="X95" s="514"/>
      <c r="Y95" s="514"/>
      <c r="Z95" s="514"/>
      <c r="AA95" s="514"/>
      <c r="AB95" s="514"/>
      <c r="AC95" s="514"/>
      <c r="AD95" s="514"/>
      <c r="AE95" s="514"/>
      <c r="AF95" s="514"/>
      <c r="AG95" s="515">
        <f>AG94</f>
        <v>0</v>
      </c>
      <c r="AH95" s="516"/>
      <c r="AI95" s="516"/>
      <c r="AJ95" s="516"/>
      <c r="AK95" s="516"/>
      <c r="AL95" s="516"/>
      <c r="AM95" s="516"/>
      <c r="AN95" s="515">
        <f>AN94</f>
        <v>0</v>
      </c>
      <c r="AO95" s="516"/>
      <c r="AP95" s="516"/>
      <c r="AQ95" s="135" t="s">
        <v>1211</v>
      </c>
      <c r="AR95" s="132"/>
      <c r="AS95" s="136">
        <v>0</v>
      </c>
      <c r="AT95" s="137" t="e">
        <f>ROUND(SUM(AV95:AW95),2)</f>
        <v>#REF!</v>
      </c>
      <c r="AU95" s="138" t="e">
        <f>#REF!</f>
        <v>#REF!</v>
      </c>
      <c r="AV95" s="137" t="e">
        <f>#REF!</f>
        <v>#REF!</v>
      </c>
      <c r="AW95" s="137" t="e">
        <f>#REF!</f>
        <v>#REF!</v>
      </c>
      <c r="AX95" s="137" t="e">
        <f>#REF!</f>
        <v>#REF!</v>
      </c>
      <c r="AY95" s="137" t="e">
        <f>#REF!</f>
        <v>#REF!</v>
      </c>
      <c r="AZ95" s="137" t="e">
        <f>#REF!</f>
        <v>#REF!</v>
      </c>
      <c r="BA95" s="137" t="e">
        <f>#REF!</f>
        <v>#REF!</v>
      </c>
      <c r="BB95" s="137" t="e">
        <f>#REF!</f>
        <v>#REF!</v>
      </c>
      <c r="BC95" s="137" t="e">
        <f>#REF!</f>
        <v>#REF!</v>
      </c>
      <c r="BD95" s="139" t="e">
        <f>#REF!</f>
        <v>#REF!</v>
      </c>
      <c r="BT95" s="141" t="s">
        <v>94</v>
      </c>
      <c r="BU95" s="141" t="s">
        <v>1212</v>
      </c>
      <c r="BV95" s="141" t="s">
        <v>1208</v>
      </c>
      <c r="BW95" s="141" t="s">
        <v>1151</v>
      </c>
      <c r="BX95" s="141" t="s">
        <v>1209</v>
      </c>
      <c r="CL95" s="141" t="s">
        <v>1148</v>
      </c>
    </row>
    <row r="96" spans="1:90">
      <c r="B96" s="79"/>
      <c r="AR96" s="79"/>
    </row>
    <row r="97" spans="2:48" s="89" customFormat="1" ht="30" customHeight="1">
      <c r="B97" s="90"/>
      <c r="C97" s="123" t="s">
        <v>1213</v>
      </c>
      <c r="AG97" s="517">
        <v>0</v>
      </c>
      <c r="AH97" s="517"/>
      <c r="AI97" s="517"/>
      <c r="AJ97" s="517"/>
      <c r="AK97" s="517"/>
      <c r="AL97" s="517"/>
      <c r="AM97" s="517"/>
      <c r="AN97" s="517">
        <v>0</v>
      </c>
      <c r="AO97" s="517"/>
      <c r="AP97" s="517"/>
      <c r="AQ97" s="142"/>
      <c r="AR97" s="90"/>
      <c r="AS97" s="117" t="s">
        <v>1214</v>
      </c>
      <c r="AT97" s="118" t="s">
        <v>1215</v>
      </c>
      <c r="AU97" s="118" t="s">
        <v>1175</v>
      </c>
      <c r="AV97" s="119" t="s">
        <v>1195</v>
      </c>
    </row>
    <row r="98" spans="2:48" s="89" customFormat="1" ht="10.9" customHeight="1">
      <c r="B98" s="90"/>
      <c r="AR98" s="90"/>
    </row>
    <row r="99" spans="2:48" s="89" customFormat="1" ht="30" customHeight="1">
      <c r="B99" s="90"/>
      <c r="C99" s="143" t="s">
        <v>1216</v>
      </c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513">
        <f>ROUND(AG94 + AG97, 2)</f>
        <v>0</v>
      </c>
      <c r="AH99" s="513"/>
      <c r="AI99" s="513"/>
      <c r="AJ99" s="513"/>
      <c r="AK99" s="513"/>
      <c r="AL99" s="513"/>
      <c r="AM99" s="513"/>
      <c r="AN99" s="513">
        <f>ROUND(AN94 + AN97, 2)</f>
        <v>0</v>
      </c>
      <c r="AO99" s="513"/>
      <c r="AP99" s="513"/>
      <c r="AQ99" s="144"/>
      <c r="AR99" s="90"/>
    </row>
    <row r="100" spans="2:48" s="89" customFormat="1" ht="6.95" customHeight="1">
      <c r="B100" s="102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90"/>
    </row>
  </sheetData>
  <mergeCells count="46">
    <mergeCell ref="AK27:AO27"/>
    <mergeCell ref="AR2:BE2"/>
    <mergeCell ref="K5:AO5"/>
    <mergeCell ref="K6:AO6"/>
    <mergeCell ref="E23:AN23"/>
    <mergeCell ref="AK26:AO26"/>
    <mergeCell ref="AK29:AO29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L34:P34"/>
    <mergeCell ref="W34:AE34"/>
    <mergeCell ref="AK34:AO3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C92:G92"/>
    <mergeCell ref="I92:AF92"/>
    <mergeCell ref="AG92:AM92"/>
    <mergeCell ref="AN92:AP92"/>
    <mergeCell ref="AG94:AM94"/>
    <mergeCell ref="AN94:AP94"/>
    <mergeCell ref="AG99:AM99"/>
    <mergeCell ref="AN99:AP99"/>
    <mergeCell ref="D95:H95"/>
    <mergeCell ref="J95:AF95"/>
    <mergeCell ref="AG95:AM95"/>
    <mergeCell ref="AN95:AP95"/>
    <mergeCell ref="AG97:AM97"/>
    <mergeCell ref="AN97:AP97"/>
  </mergeCells>
  <hyperlinks>
    <hyperlink ref="A95" location="'11-12-2020 - Starý park, ...'!C2" display="/" xr:uid="{00000000-0004-0000-0300-000000000000}"/>
  </hyperlinks>
  <pageMargins left="0.39374999999999999" right="0.39374999999999999" top="0.39374999999999999" bottom="0.39374999999999999" header="0" footer="0"/>
  <pageSetup paperSize="9" scale="69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79"/>
  <sheetViews>
    <sheetView showGridLines="0" workbookViewId="0">
      <selection activeCell="V22" sqref="V22"/>
    </sheetView>
  </sheetViews>
  <sheetFormatPr defaultRowHeight="11.25"/>
  <cols>
    <col min="1" max="1" width="7.140625" style="341" customWidth="1"/>
    <col min="2" max="2" width="1" style="341" customWidth="1"/>
    <col min="3" max="3" width="3.5703125" style="341" customWidth="1"/>
    <col min="4" max="4" width="3.7109375" style="341" customWidth="1"/>
    <col min="5" max="5" width="14.7109375" style="341" customWidth="1"/>
    <col min="6" max="6" width="43.5703125" style="341" customWidth="1"/>
    <col min="7" max="7" width="6.42578125" style="341" customWidth="1"/>
    <col min="8" max="8" width="9.85546875" style="341" customWidth="1"/>
    <col min="9" max="10" width="17.28515625" style="341" customWidth="1"/>
    <col min="11" max="11" width="17.28515625" style="341" hidden="1" customWidth="1"/>
    <col min="12" max="12" width="8" style="341" customWidth="1"/>
    <col min="13" max="13" width="9.28515625" style="341" hidden="1" customWidth="1"/>
    <col min="14" max="14" width="9.140625" style="341"/>
    <col min="15" max="20" width="12.140625" style="341" hidden="1" customWidth="1"/>
    <col min="21" max="21" width="14" style="341" hidden="1" customWidth="1"/>
    <col min="22" max="22" width="10.5703125" style="341" customWidth="1"/>
    <col min="23" max="23" width="14" style="341" customWidth="1"/>
    <col min="24" max="24" width="10.5703125" style="341" customWidth="1"/>
    <col min="25" max="25" width="12.85546875" style="341" customWidth="1"/>
    <col min="26" max="26" width="9.42578125" style="341" customWidth="1"/>
    <col min="27" max="27" width="12.85546875" style="341" customWidth="1"/>
    <col min="28" max="28" width="14" style="341" customWidth="1"/>
    <col min="29" max="29" width="9.42578125" style="341" customWidth="1"/>
    <col min="30" max="30" width="12.85546875" style="341" customWidth="1"/>
    <col min="31" max="31" width="14" style="341" customWidth="1"/>
    <col min="32" max="16384" width="9.140625" style="341"/>
  </cols>
  <sheetData>
    <row r="2" spans="2:56" ht="36.950000000000003" customHeight="1">
      <c r="L2" s="544" t="s">
        <v>1152</v>
      </c>
      <c r="M2" s="545"/>
      <c r="N2" s="545"/>
      <c r="O2" s="545"/>
      <c r="P2" s="545"/>
      <c r="Q2" s="545"/>
      <c r="R2" s="545"/>
      <c r="S2" s="545"/>
      <c r="T2" s="545"/>
      <c r="U2" s="545"/>
      <c r="V2" s="545"/>
      <c r="AT2" s="76" t="s">
        <v>1151</v>
      </c>
      <c r="AZ2" s="195" t="s">
        <v>1272</v>
      </c>
      <c r="BA2" s="195" t="s">
        <v>1148</v>
      </c>
      <c r="BB2" s="195" t="s">
        <v>1148</v>
      </c>
      <c r="BC2" s="195" t="s">
        <v>1271</v>
      </c>
      <c r="BD2" s="195" t="s">
        <v>203</v>
      </c>
    </row>
    <row r="3" spans="2:56" ht="6.95" customHeight="1">
      <c r="B3" s="77"/>
      <c r="C3" s="78"/>
      <c r="D3" s="78"/>
      <c r="E3" s="78"/>
      <c r="F3" s="78"/>
      <c r="G3" s="78"/>
      <c r="H3" s="78"/>
      <c r="I3" s="78"/>
      <c r="J3" s="78"/>
      <c r="K3" s="78"/>
      <c r="L3" s="79"/>
      <c r="AT3" s="76" t="s">
        <v>203</v>
      </c>
    </row>
    <row r="4" spans="2:56" ht="24.95" customHeight="1">
      <c r="B4" s="79"/>
      <c r="D4" s="80" t="s">
        <v>1270</v>
      </c>
      <c r="L4" s="79"/>
      <c r="M4" s="194" t="s">
        <v>1155</v>
      </c>
      <c r="AT4" s="76" t="s">
        <v>1150</v>
      </c>
    </row>
    <row r="5" spans="2:56" ht="6.95" customHeight="1">
      <c r="B5" s="79"/>
      <c r="L5" s="79"/>
    </row>
    <row r="6" spans="2:56" s="343" customFormat="1" ht="12" customHeight="1">
      <c r="B6" s="90"/>
      <c r="D6" s="84" t="s">
        <v>1159</v>
      </c>
      <c r="L6" s="90"/>
    </row>
    <row r="7" spans="2:56" s="343" customFormat="1" ht="16.5" customHeight="1">
      <c r="B7" s="90"/>
      <c r="E7" s="537" t="s">
        <v>1160</v>
      </c>
      <c r="F7" s="551"/>
      <c r="G7" s="551"/>
      <c r="H7" s="551"/>
      <c r="L7" s="90"/>
    </row>
    <row r="8" spans="2:56" s="343" customFormat="1">
      <c r="B8" s="90"/>
      <c r="L8" s="90"/>
    </row>
    <row r="9" spans="2:56" s="343" customFormat="1" ht="12" customHeight="1">
      <c r="B9" s="90"/>
      <c r="D9" s="84" t="s">
        <v>1161</v>
      </c>
      <c r="F9" s="342" t="s">
        <v>1148</v>
      </c>
      <c r="I9" s="84" t="s">
        <v>1162</v>
      </c>
      <c r="J9" s="342" t="s">
        <v>1148</v>
      </c>
      <c r="L9" s="90"/>
    </row>
    <row r="10" spans="2:56" s="343" customFormat="1" ht="12" customHeight="1">
      <c r="B10" s="90"/>
      <c r="D10" s="84" t="s">
        <v>1163</v>
      </c>
      <c r="F10" s="342" t="s">
        <v>89</v>
      </c>
      <c r="I10" s="84" t="s">
        <v>5</v>
      </c>
      <c r="J10" s="338">
        <v>44704</v>
      </c>
      <c r="L10" s="90"/>
    </row>
    <row r="11" spans="2:56" s="343" customFormat="1" ht="10.9" customHeight="1">
      <c r="B11" s="90"/>
      <c r="L11" s="90"/>
    </row>
    <row r="12" spans="2:56" s="343" customFormat="1" ht="12" customHeight="1">
      <c r="B12" s="90"/>
      <c r="D12" s="84" t="s">
        <v>1164</v>
      </c>
      <c r="I12" s="84" t="s">
        <v>1165</v>
      </c>
      <c r="J12" s="342" t="str">
        <f>IF('[3]Rekapitulace stavby'!AN10="","",'[3]Rekapitulace stavby'!AN10)</f>
        <v/>
      </c>
      <c r="L12" s="90"/>
    </row>
    <row r="13" spans="2:56" s="343" customFormat="1" ht="18" customHeight="1">
      <c r="B13" s="90"/>
      <c r="E13" s="342" t="str">
        <f>IF('[3]Rekapitulace stavby'!E11="","",'[3]Rekapitulace stavby'!E11)</f>
        <v xml:space="preserve"> </v>
      </c>
      <c r="I13" s="84" t="s">
        <v>1166</v>
      </c>
      <c r="J13" s="342" t="str">
        <f>IF('[3]Rekapitulace stavby'!AN11="","",'[3]Rekapitulace stavby'!AN11)</f>
        <v/>
      </c>
      <c r="L13" s="90"/>
    </row>
    <row r="14" spans="2:56" s="343" customFormat="1" ht="6.95" customHeight="1">
      <c r="B14" s="90"/>
      <c r="L14" s="90"/>
    </row>
    <row r="15" spans="2:56" s="343" customFormat="1" ht="12" customHeight="1">
      <c r="B15" s="90"/>
      <c r="D15" s="84" t="s">
        <v>34</v>
      </c>
      <c r="I15" s="84" t="s">
        <v>1165</v>
      </c>
      <c r="J15" s="342" t="str">
        <f>'[3]Rekapitulace stavby'!AN13</f>
        <v/>
      </c>
      <c r="L15" s="90"/>
    </row>
    <row r="16" spans="2:56" s="343" customFormat="1" ht="18" customHeight="1">
      <c r="B16" s="90"/>
      <c r="E16" s="546" t="str">
        <f>'[3]Rekapitulace stavby'!E14</f>
        <v xml:space="preserve"> </v>
      </c>
      <c r="F16" s="546"/>
      <c r="G16" s="546"/>
      <c r="H16" s="546"/>
      <c r="I16" s="84" t="s">
        <v>1166</v>
      </c>
      <c r="J16" s="342" t="str">
        <f>'[3]Rekapitulace stavby'!AN14</f>
        <v/>
      </c>
      <c r="L16" s="90"/>
    </row>
    <row r="17" spans="2:12" s="343" customFormat="1" ht="6.95" customHeight="1">
      <c r="B17" s="90"/>
      <c r="L17" s="90"/>
    </row>
    <row r="18" spans="2:12" s="343" customFormat="1" ht="12" customHeight="1">
      <c r="B18" s="90"/>
      <c r="D18" s="84" t="s">
        <v>32</v>
      </c>
      <c r="I18" s="84" t="s">
        <v>1165</v>
      </c>
      <c r="J18" s="342" t="str">
        <f>IF('[3]Rekapitulace stavby'!AN16="","",'[3]Rekapitulace stavby'!AN16)</f>
        <v/>
      </c>
      <c r="L18" s="90"/>
    </row>
    <row r="19" spans="2:12" s="343" customFormat="1" ht="18" customHeight="1">
      <c r="B19" s="90"/>
      <c r="E19" s="342" t="str">
        <f>IF('[3]Rekapitulace stavby'!E17="","",'[3]Rekapitulace stavby'!E17)</f>
        <v xml:space="preserve"> </v>
      </c>
      <c r="I19" s="84" t="s">
        <v>1166</v>
      </c>
      <c r="J19" s="342" t="str">
        <f>IF('[3]Rekapitulace stavby'!AN17="","",'[3]Rekapitulace stavby'!AN17)</f>
        <v/>
      </c>
      <c r="L19" s="90"/>
    </row>
    <row r="20" spans="2:12" s="343" customFormat="1" ht="6.95" customHeight="1">
      <c r="B20" s="90"/>
      <c r="L20" s="90"/>
    </row>
    <row r="21" spans="2:12" s="343" customFormat="1" ht="12" customHeight="1">
      <c r="B21" s="90"/>
      <c r="D21" s="84" t="s">
        <v>1168</v>
      </c>
      <c r="I21" s="84" t="s">
        <v>1165</v>
      </c>
      <c r="J21" s="342" t="str">
        <f>IF('[3]Rekapitulace stavby'!AN19="","",'[3]Rekapitulace stavby'!AN19)</f>
        <v/>
      </c>
      <c r="L21" s="90"/>
    </row>
    <row r="22" spans="2:12" s="343" customFormat="1" ht="18" customHeight="1">
      <c r="B22" s="90"/>
      <c r="E22" s="342" t="str">
        <f>IF('[3]Rekapitulace stavby'!E20="","",'[3]Rekapitulace stavby'!E20)</f>
        <v xml:space="preserve"> </v>
      </c>
      <c r="I22" s="84" t="s">
        <v>1166</v>
      </c>
      <c r="J22" s="342" t="str">
        <f>IF('[3]Rekapitulace stavby'!AN20="","",'[3]Rekapitulace stavby'!AN20)</f>
        <v/>
      </c>
      <c r="L22" s="90"/>
    </row>
    <row r="23" spans="2:12" s="343" customFormat="1" ht="6.95" customHeight="1">
      <c r="B23" s="90"/>
      <c r="L23" s="90"/>
    </row>
    <row r="24" spans="2:12" s="343" customFormat="1" ht="12" customHeight="1">
      <c r="B24" s="90"/>
      <c r="D24" s="84" t="s">
        <v>79</v>
      </c>
      <c r="L24" s="90"/>
    </row>
    <row r="25" spans="2:12" s="192" customFormat="1" ht="16.5" customHeight="1">
      <c r="B25" s="193"/>
      <c r="E25" s="548" t="s">
        <v>1148</v>
      </c>
      <c r="F25" s="548"/>
      <c r="G25" s="548"/>
      <c r="H25" s="548"/>
      <c r="L25" s="193"/>
    </row>
    <row r="26" spans="2:12" s="343" customFormat="1" ht="6.95" customHeight="1">
      <c r="B26" s="90"/>
      <c r="L26" s="90"/>
    </row>
    <row r="27" spans="2:12" s="343" customFormat="1" ht="6.95" customHeight="1">
      <c r="B27" s="90"/>
      <c r="D27" s="112"/>
      <c r="E27" s="112"/>
      <c r="F27" s="112"/>
      <c r="G27" s="112"/>
      <c r="H27" s="112"/>
      <c r="I27" s="112"/>
      <c r="J27" s="112"/>
      <c r="K27" s="112"/>
      <c r="L27" s="90"/>
    </row>
    <row r="28" spans="2:12" s="343" customFormat="1" ht="25.35" customHeight="1">
      <c r="B28" s="90"/>
      <c r="D28" s="191" t="s">
        <v>1171</v>
      </c>
      <c r="J28" s="336">
        <f>ROUND(J118, 2)</f>
        <v>0</v>
      </c>
      <c r="L28" s="90"/>
    </row>
    <row r="29" spans="2:12" s="343" customFormat="1" ht="6.95" customHeight="1">
      <c r="B29" s="90"/>
      <c r="D29" s="112"/>
      <c r="E29" s="112"/>
      <c r="F29" s="112"/>
      <c r="G29" s="112"/>
      <c r="H29" s="112"/>
      <c r="I29" s="112"/>
      <c r="J29" s="112"/>
      <c r="K29" s="112"/>
      <c r="L29" s="90"/>
    </row>
    <row r="30" spans="2:12" s="343" customFormat="1" ht="14.45" customHeight="1">
      <c r="B30" s="90"/>
      <c r="F30" s="340" t="s">
        <v>1173</v>
      </c>
      <c r="I30" s="340" t="s">
        <v>1172</v>
      </c>
      <c r="J30" s="340" t="s">
        <v>1174</v>
      </c>
      <c r="L30" s="90"/>
    </row>
    <row r="31" spans="2:12" s="343" customFormat="1" ht="14.45" customHeight="1">
      <c r="B31" s="90"/>
      <c r="D31" s="337" t="s">
        <v>1175</v>
      </c>
      <c r="E31" s="84" t="s">
        <v>1176</v>
      </c>
      <c r="F31" s="189">
        <f>J28</f>
        <v>0</v>
      </c>
      <c r="I31" s="190">
        <v>0.2</v>
      </c>
      <c r="J31" s="189">
        <f>F31*0.2</f>
        <v>0</v>
      </c>
      <c r="L31" s="90"/>
    </row>
    <row r="32" spans="2:12" s="343" customFormat="1" ht="14.45" customHeight="1">
      <c r="B32" s="90"/>
      <c r="E32" s="84" t="s">
        <v>1177</v>
      </c>
      <c r="F32" s="189">
        <f>ROUND((SUM(BF118:BF179)),  2)</f>
        <v>0</v>
      </c>
      <c r="I32" s="190">
        <v>0.2</v>
      </c>
      <c r="J32" s="189">
        <f>ROUND(((SUM(BF118:BF179))*I32),  2)</f>
        <v>0</v>
      </c>
      <c r="L32" s="90"/>
    </row>
    <row r="33" spans="2:12" s="343" customFormat="1" ht="14.45" hidden="1" customHeight="1">
      <c r="B33" s="90"/>
      <c r="E33" s="84" t="s">
        <v>1178</v>
      </c>
      <c r="F33" s="189">
        <f>ROUND((SUM(BG118:BG179)),  2)</f>
        <v>0</v>
      </c>
      <c r="I33" s="190">
        <v>0.2</v>
      </c>
      <c r="J33" s="189">
        <f>0</f>
        <v>0</v>
      </c>
      <c r="L33" s="90"/>
    </row>
    <row r="34" spans="2:12" s="343" customFormat="1" ht="14.45" hidden="1" customHeight="1">
      <c r="B34" s="90"/>
      <c r="E34" s="84" t="s">
        <v>1179</v>
      </c>
      <c r="F34" s="189">
        <f>ROUND((SUM(BH118:BH179)),  2)</f>
        <v>0</v>
      </c>
      <c r="I34" s="190">
        <v>0.2</v>
      </c>
      <c r="J34" s="189">
        <f>0</f>
        <v>0</v>
      </c>
      <c r="L34" s="90"/>
    </row>
    <row r="35" spans="2:12" s="343" customFormat="1" ht="14.45" hidden="1" customHeight="1">
      <c r="B35" s="90"/>
      <c r="E35" s="84" t="s">
        <v>1180</v>
      </c>
      <c r="F35" s="189">
        <f>ROUND((SUM(BI118:BI179)),  2)</f>
        <v>0</v>
      </c>
      <c r="I35" s="190">
        <v>0</v>
      </c>
      <c r="J35" s="189">
        <f>0</f>
        <v>0</v>
      </c>
      <c r="L35" s="90"/>
    </row>
    <row r="36" spans="2:12" s="343" customFormat="1" ht="6.95" customHeight="1">
      <c r="B36" s="90"/>
      <c r="L36" s="90"/>
    </row>
    <row r="37" spans="2:12" s="343" customFormat="1" ht="25.35" customHeight="1">
      <c r="B37" s="90"/>
      <c r="C37" s="144"/>
      <c r="D37" s="188" t="s">
        <v>1181</v>
      </c>
      <c r="E37" s="115"/>
      <c r="F37" s="115"/>
      <c r="G37" s="187" t="s">
        <v>1182</v>
      </c>
      <c r="H37" s="186" t="s">
        <v>1183</v>
      </c>
      <c r="I37" s="115"/>
      <c r="J37" s="185">
        <f>SUM(J28:J35)</f>
        <v>0</v>
      </c>
      <c r="K37" s="184"/>
      <c r="L37" s="90"/>
    </row>
    <row r="38" spans="2:12" s="343" customFormat="1" ht="14.45" customHeight="1">
      <c r="B38" s="90"/>
      <c r="L38" s="90"/>
    </row>
    <row r="39" spans="2:12" ht="14.45" customHeight="1">
      <c r="B39" s="79"/>
      <c r="L39" s="79"/>
    </row>
    <row r="40" spans="2:12" ht="14.45" customHeight="1">
      <c r="B40" s="79"/>
      <c r="L40" s="79"/>
    </row>
    <row r="41" spans="2:12" ht="14.45" customHeight="1">
      <c r="B41" s="79"/>
      <c r="L41" s="79"/>
    </row>
    <row r="42" spans="2:12" ht="14.45" customHeight="1">
      <c r="B42" s="79"/>
      <c r="L42" s="79"/>
    </row>
    <row r="43" spans="2:12" ht="14.45" customHeight="1">
      <c r="B43" s="79"/>
      <c r="L43" s="79"/>
    </row>
    <row r="44" spans="2:12" ht="14.45" customHeight="1">
      <c r="B44" s="79"/>
      <c r="L44" s="79"/>
    </row>
    <row r="45" spans="2:12" ht="14.45" customHeight="1">
      <c r="B45" s="79"/>
      <c r="L45" s="79"/>
    </row>
    <row r="46" spans="2:12" ht="14.45" customHeight="1">
      <c r="B46" s="79"/>
      <c r="L46" s="79"/>
    </row>
    <row r="47" spans="2:12" ht="14.45" customHeight="1">
      <c r="B47" s="79"/>
      <c r="L47" s="79"/>
    </row>
    <row r="48" spans="2:12" ht="14.45" customHeight="1">
      <c r="B48" s="79"/>
      <c r="L48" s="79"/>
    </row>
    <row r="49" spans="2:12" ht="14.45" customHeight="1">
      <c r="B49" s="79"/>
      <c r="L49" s="79"/>
    </row>
    <row r="50" spans="2:12" s="343" customFormat="1" ht="14.45" customHeight="1">
      <c r="B50" s="90"/>
      <c r="D50" s="99" t="s">
        <v>75</v>
      </c>
      <c r="E50" s="100"/>
      <c r="F50" s="100"/>
      <c r="G50" s="99" t="s">
        <v>1184</v>
      </c>
      <c r="H50" s="100"/>
      <c r="I50" s="100"/>
      <c r="J50" s="100"/>
      <c r="K50" s="100"/>
      <c r="L50" s="90"/>
    </row>
    <row r="51" spans="2:12">
      <c r="B51" s="79"/>
      <c r="L51" s="79"/>
    </row>
    <row r="52" spans="2:12">
      <c r="B52" s="79"/>
      <c r="L52" s="79"/>
    </row>
    <row r="53" spans="2:12">
      <c r="B53" s="79"/>
      <c r="L53" s="79"/>
    </row>
    <row r="54" spans="2:12">
      <c r="B54" s="79"/>
      <c r="L54" s="79"/>
    </row>
    <row r="55" spans="2:12">
      <c r="B55" s="79"/>
      <c r="L55" s="79"/>
    </row>
    <row r="56" spans="2:12">
      <c r="B56" s="79"/>
      <c r="L56" s="79"/>
    </row>
    <row r="57" spans="2:12">
      <c r="B57" s="79"/>
      <c r="L57" s="79"/>
    </row>
    <row r="58" spans="2:12">
      <c r="B58" s="79"/>
      <c r="L58" s="79"/>
    </row>
    <row r="59" spans="2:12">
      <c r="B59" s="79"/>
      <c r="L59" s="79"/>
    </row>
    <row r="60" spans="2:12">
      <c r="B60" s="79"/>
      <c r="L60" s="79"/>
    </row>
    <row r="61" spans="2:12" s="343" customFormat="1" ht="12.75">
      <c r="B61" s="90"/>
      <c r="D61" s="101" t="s">
        <v>1185</v>
      </c>
      <c r="E61" s="339"/>
      <c r="F61" s="183" t="s">
        <v>1186</v>
      </c>
      <c r="G61" s="101" t="s">
        <v>1185</v>
      </c>
      <c r="H61" s="339"/>
      <c r="I61" s="339"/>
      <c r="J61" s="182" t="s">
        <v>1186</v>
      </c>
      <c r="K61" s="339"/>
      <c r="L61" s="90"/>
    </row>
    <row r="62" spans="2:12">
      <c r="B62" s="79"/>
      <c r="L62" s="79"/>
    </row>
    <row r="63" spans="2:12">
      <c r="B63" s="79"/>
      <c r="L63" s="79"/>
    </row>
    <row r="64" spans="2:12">
      <c r="B64" s="79"/>
      <c r="L64" s="79"/>
    </row>
    <row r="65" spans="2:12" s="343" customFormat="1" ht="12.75">
      <c r="B65" s="90"/>
      <c r="D65" s="99" t="s">
        <v>1187</v>
      </c>
      <c r="E65" s="100"/>
      <c r="F65" s="100"/>
      <c r="G65" s="99" t="s">
        <v>77</v>
      </c>
      <c r="H65" s="100"/>
      <c r="I65" s="100"/>
      <c r="J65" s="100"/>
      <c r="K65" s="100"/>
      <c r="L65" s="90"/>
    </row>
    <row r="66" spans="2:12">
      <c r="B66" s="79"/>
      <c r="L66" s="79"/>
    </row>
    <row r="67" spans="2:12">
      <c r="B67" s="79"/>
      <c r="L67" s="79"/>
    </row>
    <row r="68" spans="2:12">
      <c r="B68" s="79"/>
      <c r="L68" s="79"/>
    </row>
    <row r="69" spans="2:12">
      <c r="B69" s="79"/>
      <c r="L69" s="79"/>
    </row>
    <row r="70" spans="2:12">
      <c r="B70" s="79"/>
      <c r="L70" s="79"/>
    </row>
    <row r="71" spans="2:12">
      <c r="B71" s="79"/>
      <c r="L71" s="79"/>
    </row>
    <row r="72" spans="2:12">
      <c r="B72" s="79"/>
      <c r="L72" s="79"/>
    </row>
    <row r="73" spans="2:12">
      <c r="B73" s="79"/>
      <c r="L73" s="79"/>
    </row>
    <row r="74" spans="2:12">
      <c r="B74" s="79"/>
      <c r="L74" s="79"/>
    </row>
    <row r="75" spans="2:12">
      <c r="B75" s="79"/>
      <c r="L75" s="79"/>
    </row>
    <row r="76" spans="2:12" s="343" customFormat="1" ht="12.75">
      <c r="B76" s="90"/>
      <c r="D76" s="101" t="s">
        <v>1185</v>
      </c>
      <c r="E76" s="339"/>
      <c r="F76" s="183" t="s">
        <v>1186</v>
      </c>
      <c r="G76" s="101" t="s">
        <v>1185</v>
      </c>
      <c r="H76" s="339"/>
      <c r="I76" s="339"/>
      <c r="J76" s="182" t="s">
        <v>1186</v>
      </c>
      <c r="K76" s="339"/>
      <c r="L76" s="90"/>
    </row>
    <row r="77" spans="2:12" s="343" customFormat="1" ht="14.45" customHeight="1">
      <c r="B77" s="102"/>
      <c r="C77" s="103"/>
      <c r="D77" s="103"/>
      <c r="E77" s="103"/>
      <c r="F77" s="103"/>
      <c r="G77" s="103"/>
      <c r="H77" s="103"/>
      <c r="I77" s="103"/>
      <c r="J77" s="103"/>
      <c r="K77" s="103"/>
      <c r="L77" s="90"/>
    </row>
    <row r="81" spans="2:47" s="343" customFormat="1" ht="6.95" customHeight="1">
      <c r="B81" s="368"/>
      <c r="C81" s="369"/>
      <c r="D81" s="369"/>
      <c r="E81" s="369"/>
      <c r="F81" s="369"/>
      <c r="G81" s="369"/>
      <c r="H81" s="369"/>
      <c r="I81" s="369"/>
      <c r="J81" s="370"/>
      <c r="K81" s="105"/>
      <c r="L81" s="90"/>
    </row>
    <row r="82" spans="2:47" s="343" customFormat="1" ht="24.95" customHeight="1">
      <c r="B82" s="371"/>
      <c r="C82" s="372" t="s">
        <v>1269</v>
      </c>
      <c r="D82" s="373"/>
      <c r="E82" s="373"/>
      <c r="F82" s="373"/>
      <c r="G82" s="373"/>
      <c r="H82" s="373"/>
      <c r="I82" s="373"/>
      <c r="J82" s="374"/>
      <c r="L82" s="90"/>
    </row>
    <row r="83" spans="2:47" s="343" customFormat="1" ht="6.95" customHeight="1">
      <c r="B83" s="371"/>
      <c r="C83" s="373"/>
      <c r="D83" s="373"/>
      <c r="E83" s="373"/>
      <c r="F83" s="373"/>
      <c r="G83" s="373"/>
      <c r="H83" s="373"/>
      <c r="I83" s="373"/>
      <c r="J83" s="374"/>
      <c r="L83" s="90"/>
    </row>
    <row r="84" spans="2:47" s="343" customFormat="1" ht="12" customHeight="1">
      <c r="B84" s="371"/>
      <c r="C84" s="375" t="s">
        <v>1159</v>
      </c>
      <c r="D84" s="373"/>
      <c r="E84" s="373"/>
      <c r="F84" s="373"/>
      <c r="G84" s="373"/>
      <c r="H84" s="373"/>
      <c r="I84" s="373"/>
      <c r="J84" s="374"/>
      <c r="L84" s="90"/>
    </row>
    <row r="85" spans="2:47" s="343" customFormat="1" ht="16.5" customHeight="1">
      <c r="B85" s="371"/>
      <c r="C85" s="373"/>
      <c r="D85" s="373"/>
      <c r="E85" s="549" t="str">
        <f>E7</f>
        <v>Starý park, Nitra -4. Etapa</v>
      </c>
      <c r="F85" s="550"/>
      <c r="G85" s="550"/>
      <c r="H85" s="550"/>
      <c r="I85" s="373"/>
      <c r="J85" s="374"/>
      <c r="L85" s="90"/>
    </row>
    <row r="86" spans="2:47" s="343" customFormat="1" ht="6.95" customHeight="1">
      <c r="B86" s="371"/>
      <c r="C86" s="373"/>
      <c r="D86" s="373"/>
      <c r="E86" s="373"/>
      <c r="F86" s="373"/>
      <c r="G86" s="373"/>
      <c r="H86" s="373"/>
      <c r="I86" s="373"/>
      <c r="J86" s="374"/>
      <c r="L86" s="90"/>
    </row>
    <row r="87" spans="2:47" s="343" customFormat="1" ht="12" customHeight="1">
      <c r="B87" s="371"/>
      <c r="C87" s="375" t="s">
        <v>1163</v>
      </c>
      <c r="D87" s="373"/>
      <c r="E87" s="373"/>
      <c r="F87" s="376" t="str">
        <f>F10</f>
        <v xml:space="preserve"> </v>
      </c>
      <c r="G87" s="373"/>
      <c r="H87" s="373"/>
      <c r="I87" s="375" t="s">
        <v>5</v>
      </c>
      <c r="J87" s="377">
        <f>IF(J10="","",J10)</f>
        <v>44704</v>
      </c>
      <c r="L87" s="90"/>
    </row>
    <row r="88" spans="2:47" s="343" customFormat="1" ht="6.95" customHeight="1">
      <c r="B88" s="371"/>
      <c r="C88" s="373"/>
      <c r="D88" s="373"/>
      <c r="E88" s="373"/>
      <c r="F88" s="373"/>
      <c r="G88" s="373"/>
      <c r="H88" s="373"/>
      <c r="I88" s="373"/>
      <c r="J88" s="374"/>
      <c r="L88" s="90"/>
    </row>
    <row r="89" spans="2:47" s="343" customFormat="1" ht="15.2" customHeight="1">
      <c r="B89" s="371"/>
      <c r="C89" s="375" t="s">
        <v>1164</v>
      </c>
      <c r="D89" s="373"/>
      <c r="E89" s="373"/>
      <c r="F89" s="376" t="str">
        <f>E13</f>
        <v xml:space="preserve"> </v>
      </c>
      <c r="G89" s="373"/>
      <c r="H89" s="373"/>
      <c r="I89" s="375" t="s">
        <v>32</v>
      </c>
      <c r="J89" s="378" t="str">
        <f>E19</f>
        <v xml:space="preserve"> </v>
      </c>
      <c r="L89" s="90"/>
    </row>
    <row r="90" spans="2:47" s="343" customFormat="1" ht="15.2" customHeight="1">
      <c r="B90" s="371"/>
      <c r="C90" s="375" t="s">
        <v>34</v>
      </c>
      <c r="D90" s="373"/>
      <c r="E90" s="373"/>
      <c r="F90" s="376" t="str">
        <f>IF(E16="","",E16)</f>
        <v xml:space="preserve"> </v>
      </c>
      <c r="G90" s="373"/>
      <c r="H90" s="373"/>
      <c r="I90" s="375" t="s">
        <v>1168</v>
      </c>
      <c r="J90" s="378" t="str">
        <f>E22</f>
        <v xml:space="preserve"> </v>
      </c>
      <c r="L90" s="90"/>
    </row>
    <row r="91" spans="2:47" s="343" customFormat="1" ht="10.35" customHeight="1">
      <c r="B91" s="371"/>
      <c r="C91" s="373"/>
      <c r="D91" s="373"/>
      <c r="E91" s="373"/>
      <c r="F91" s="373"/>
      <c r="G91" s="373"/>
      <c r="H91" s="373"/>
      <c r="I91" s="373"/>
      <c r="J91" s="374"/>
      <c r="L91" s="90"/>
    </row>
    <row r="92" spans="2:47" s="343" customFormat="1" ht="29.25" customHeight="1">
      <c r="B92" s="371"/>
      <c r="C92" s="379" t="s">
        <v>1268</v>
      </c>
      <c r="D92" s="380"/>
      <c r="E92" s="380"/>
      <c r="F92" s="380"/>
      <c r="G92" s="380"/>
      <c r="H92" s="380"/>
      <c r="I92" s="380"/>
      <c r="J92" s="381" t="s">
        <v>1257</v>
      </c>
      <c r="K92" s="144"/>
      <c r="L92" s="90"/>
    </row>
    <row r="93" spans="2:47" s="343" customFormat="1" ht="10.35" customHeight="1">
      <c r="B93" s="371"/>
      <c r="C93" s="373"/>
      <c r="D93" s="373"/>
      <c r="E93" s="373"/>
      <c r="F93" s="373"/>
      <c r="G93" s="373"/>
      <c r="H93" s="373"/>
      <c r="I93" s="373"/>
      <c r="J93" s="374"/>
      <c r="L93" s="90"/>
    </row>
    <row r="94" spans="2:47" s="343" customFormat="1" ht="22.9" customHeight="1">
      <c r="B94" s="371"/>
      <c r="C94" s="382" t="s">
        <v>1267</v>
      </c>
      <c r="D94" s="373"/>
      <c r="E94" s="373"/>
      <c r="F94" s="373"/>
      <c r="G94" s="373"/>
      <c r="H94" s="373"/>
      <c r="I94" s="373"/>
      <c r="J94" s="383">
        <f>J118</f>
        <v>0</v>
      </c>
      <c r="L94" s="90"/>
      <c r="AU94" s="76" t="s">
        <v>1248</v>
      </c>
    </row>
    <row r="95" spans="2:47" s="178" customFormat="1" ht="24.95" customHeight="1">
      <c r="B95" s="384"/>
      <c r="C95" s="385"/>
      <c r="D95" s="181" t="s">
        <v>1266</v>
      </c>
      <c r="E95" s="180"/>
      <c r="F95" s="180"/>
      <c r="G95" s="180"/>
      <c r="H95" s="180"/>
      <c r="I95" s="180"/>
      <c r="J95" s="386">
        <f>J119</f>
        <v>0</v>
      </c>
      <c r="L95" s="179"/>
    </row>
    <row r="96" spans="2:47" s="178" customFormat="1" ht="24.95" customHeight="1">
      <c r="B96" s="384"/>
      <c r="C96" s="385"/>
      <c r="D96" s="181" t="s">
        <v>1265</v>
      </c>
      <c r="E96" s="180"/>
      <c r="F96" s="180"/>
      <c r="G96" s="180"/>
      <c r="H96" s="180"/>
      <c r="I96" s="180"/>
      <c r="J96" s="386">
        <f>J122</f>
        <v>0</v>
      </c>
      <c r="L96" s="179"/>
    </row>
    <row r="97" spans="2:12" s="174" customFormat="1" ht="19.899999999999999" customHeight="1">
      <c r="B97" s="387"/>
      <c r="C97" s="388"/>
      <c r="D97" s="177" t="s">
        <v>1264</v>
      </c>
      <c r="E97" s="176"/>
      <c r="F97" s="176"/>
      <c r="G97" s="176"/>
      <c r="H97" s="176"/>
      <c r="I97" s="176"/>
      <c r="J97" s="389">
        <f>J123</f>
        <v>0</v>
      </c>
      <c r="L97" s="175"/>
    </row>
    <row r="98" spans="2:12" s="174" customFormat="1" ht="19.899999999999999" customHeight="1">
      <c r="B98" s="387"/>
      <c r="C98" s="388"/>
      <c r="D98" s="177" t="s">
        <v>1263</v>
      </c>
      <c r="E98" s="176"/>
      <c r="F98" s="176"/>
      <c r="G98" s="176"/>
      <c r="H98" s="176"/>
      <c r="I98" s="176"/>
      <c r="J98" s="389">
        <f>J140</f>
        <v>0</v>
      </c>
      <c r="L98" s="175"/>
    </row>
    <row r="99" spans="2:12" s="178" customFormat="1" ht="24.95" customHeight="1">
      <c r="B99" s="384"/>
      <c r="C99" s="385"/>
      <c r="D99" s="181" t="s">
        <v>1262</v>
      </c>
      <c r="E99" s="180"/>
      <c r="F99" s="180"/>
      <c r="G99" s="180"/>
      <c r="H99" s="180"/>
      <c r="I99" s="180"/>
      <c r="J99" s="386">
        <f>J159</f>
        <v>0</v>
      </c>
      <c r="L99" s="179"/>
    </row>
    <row r="100" spans="2:12" s="174" customFormat="1" ht="19.899999999999999" customHeight="1">
      <c r="B100" s="387"/>
      <c r="C100" s="388"/>
      <c r="D100" s="177" t="s">
        <v>1261</v>
      </c>
      <c r="E100" s="176"/>
      <c r="F100" s="176"/>
      <c r="G100" s="176"/>
      <c r="H100" s="176"/>
      <c r="I100" s="176"/>
      <c r="J100" s="389">
        <f>J160</f>
        <v>0</v>
      </c>
      <c r="L100" s="175"/>
    </row>
    <row r="101" spans="2:12" s="343" customFormat="1" ht="21.75" customHeight="1">
      <c r="B101" s="371"/>
      <c r="C101" s="373"/>
      <c r="D101" s="373"/>
      <c r="E101" s="373"/>
      <c r="F101" s="373"/>
      <c r="G101" s="373"/>
      <c r="H101" s="373"/>
      <c r="I101" s="373"/>
      <c r="J101" s="374"/>
      <c r="L101" s="90"/>
    </row>
    <row r="102" spans="2:12" s="343" customFormat="1" ht="6.95" customHeight="1">
      <c r="B102" s="390"/>
      <c r="C102" s="103"/>
      <c r="D102" s="103"/>
      <c r="E102" s="103"/>
      <c r="F102" s="103"/>
      <c r="G102" s="103"/>
      <c r="H102" s="103"/>
      <c r="I102" s="103"/>
      <c r="J102" s="391"/>
      <c r="K102" s="103"/>
      <c r="L102" s="90"/>
    </row>
    <row r="103" spans="2:12">
      <c r="B103" s="392"/>
      <c r="C103" s="393"/>
      <c r="D103" s="393"/>
      <c r="E103" s="393"/>
      <c r="F103" s="393"/>
      <c r="G103" s="393"/>
      <c r="H103" s="393"/>
      <c r="I103" s="393"/>
      <c r="J103" s="394"/>
    </row>
    <row r="104" spans="2:12">
      <c r="B104" s="392"/>
      <c r="C104" s="393"/>
      <c r="D104" s="393"/>
      <c r="E104" s="393"/>
      <c r="F104" s="393"/>
      <c r="G104" s="393"/>
      <c r="H104" s="393"/>
      <c r="I104" s="393"/>
      <c r="J104" s="394"/>
    </row>
    <row r="105" spans="2:12">
      <c r="B105" s="392"/>
      <c r="C105" s="393"/>
      <c r="D105" s="393"/>
      <c r="E105" s="393"/>
      <c r="F105" s="393"/>
      <c r="G105" s="393"/>
      <c r="H105" s="393"/>
      <c r="I105" s="393"/>
      <c r="J105" s="394"/>
    </row>
    <row r="106" spans="2:12" s="343" customFormat="1" ht="6.95" customHeight="1">
      <c r="B106" s="395"/>
      <c r="C106" s="105"/>
      <c r="D106" s="105"/>
      <c r="E106" s="105"/>
      <c r="F106" s="105"/>
      <c r="G106" s="105"/>
      <c r="H106" s="105"/>
      <c r="I106" s="105"/>
      <c r="J106" s="396"/>
      <c r="K106" s="105"/>
      <c r="L106" s="90"/>
    </row>
    <row r="107" spans="2:12" s="343" customFormat="1" ht="24.95" customHeight="1">
      <c r="B107" s="371"/>
      <c r="C107" s="372" t="s">
        <v>1260</v>
      </c>
      <c r="D107" s="373"/>
      <c r="E107" s="373"/>
      <c r="F107" s="373"/>
      <c r="G107" s="373"/>
      <c r="H107" s="373"/>
      <c r="I107" s="373"/>
      <c r="J107" s="374"/>
      <c r="L107" s="90"/>
    </row>
    <row r="108" spans="2:12" s="343" customFormat="1" ht="6.95" customHeight="1">
      <c r="B108" s="371"/>
      <c r="C108" s="373"/>
      <c r="D108" s="373"/>
      <c r="E108" s="373"/>
      <c r="F108" s="373"/>
      <c r="G108" s="373"/>
      <c r="H108" s="373"/>
      <c r="I108" s="373"/>
      <c r="J108" s="374"/>
      <c r="L108" s="90"/>
    </row>
    <row r="109" spans="2:12" s="343" customFormat="1" ht="12" customHeight="1">
      <c r="B109" s="371"/>
      <c r="C109" s="375" t="s">
        <v>1159</v>
      </c>
      <c r="D109" s="373"/>
      <c r="E109" s="373"/>
      <c r="F109" s="373"/>
      <c r="G109" s="373"/>
      <c r="H109" s="373"/>
      <c r="I109" s="373"/>
      <c r="J109" s="374"/>
      <c r="L109" s="90"/>
    </row>
    <row r="110" spans="2:12" s="343" customFormat="1" ht="16.5" customHeight="1">
      <c r="B110" s="371"/>
      <c r="C110" s="373"/>
      <c r="D110" s="373"/>
      <c r="E110" s="549" t="str">
        <f>E7</f>
        <v>Starý park, Nitra -4. Etapa</v>
      </c>
      <c r="F110" s="550"/>
      <c r="G110" s="550"/>
      <c r="H110" s="550"/>
      <c r="I110" s="373"/>
      <c r="J110" s="374"/>
      <c r="L110" s="90"/>
    </row>
    <row r="111" spans="2:12" s="343" customFormat="1" ht="6.95" customHeight="1">
      <c r="B111" s="371"/>
      <c r="C111" s="373"/>
      <c r="D111" s="373"/>
      <c r="E111" s="373"/>
      <c r="F111" s="373"/>
      <c r="G111" s="373"/>
      <c r="H111" s="373"/>
      <c r="I111" s="373"/>
      <c r="J111" s="374"/>
      <c r="L111" s="90"/>
    </row>
    <row r="112" spans="2:12" s="343" customFormat="1" ht="12" customHeight="1">
      <c r="B112" s="371"/>
      <c r="C112" s="375" t="s">
        <v>1163</v>
      </c>
      <c r="D112" s="373"/>
      <c r="E112" s="373"/>
      <c r="F112" s="376" t="str">
        <f>F10</f>
        <v xml:space="preserve"> </v>
      </c>
      <c r="G112" s="373"/>
      <c r="H112" s="373"/>
      <c r="I112" s="375" t="s">
        <v>5</v>
      </c>
      <c r="J112" s="377">
        <f>IF(J10="","",J10)</f>
        <v>44704</v>
      </c>
      <c r="L112" s="90"/>
    </row>
    <row r="113" spans="2:65" s="343" customFormat="1" ht="6.95" customHeight="1">
      <c r="B113" s="371"/>
      <c r="C113" s="373"/>
      <c r="D113" s="373"/>
      <c r="E113" s="373"/>
      <c r="F113" s="373"/>
      <c r="G113" s="373"/>
      <c r="H113" s="373"/>
      <c r="I113" s="373"/>
      <c r="J113" s="374"/>
      <c r="L113" s="90"/>
    </row>
    <row r="114" spans="2:65" s="343" customFormat="1" ht="15.2" customHeight="1">
      <c r="B114" s="371"/>
      <c r="C114" s="375" t="s">
        <v>1164</v>
      </c>
      <c r="D114" s="373"/>
      <c r="E114" s="373"/>
      <c r="F114" s="376" t="str">
        <f>E13</f>
        <v xml:space="preserve"> </v>
      </c>
      <c r="G114" s="373"/>
      <c r="H114" s="373"/>
      <c r="I114" s="375" t="s">
        <v>32</v>
      </c>
      <c r="J114" s="378" t="str">
        <f>E19</f>
        <v xml:space="preserve"> </v>
      </c>
      <c r="L114" s="90"/>
    </row>
    <row r="115" spans="2:65" s="343" customFormat="1" ht="15.2" customHeight="1">
      <c r="B115" s="371"/>
      <c r="C115" s="375" t="s">
        <v>34</v>
      </c>
      <c r="D115" s="373"/>
      <c r="E115" s="373"/>
      <c r="F115" s="376" t="str">
        <f>IF(E16="","",E16)</f>
        <v xml:space="preserve"> </v>
      </c>
      <c r="G115" s="373"/>
      <c r="H115" s="373"/>
      <c r="I115" s="375" t="s">
        <v>1168</v>
      </c>
      <c r="J115" s="378" t="str">
        <f>E22</f>
        <v xml:space="preserve"> </v>
      </c>
      <c r="L115" s="90"/>
    </row>
    <row r="116" spans="2:65" s="343" customFormat="1" ht="10.35" customHeight="1">
      <c r="B116" s="371"/>
      <c r="C116" s="373"/>
      <c r="D116" s="373"/>
      <c r="E116" s="373"/>
      <c r="F116" s="373"/>
      <c r="G116" s="373"/>
      <c r="H116" s="373"/>
      <c r="I116" s="373"/>
      <c r="J116" s="374"/>
      <c r="L116" s="90"/>
    </row>
    <row r="117" spans="2:65" s="169" customFormat="1" ht="29.25" customHeight="1">
      <c r="B117" s="397"/>
      <c r="C117" s="173" t="s">
        <v>1259</v>
      </c>
      <c r="D117" s="172" t="s">
        <v>1193</v>
      </c>
      <c r="E117" s="172" t="s">
        <v>1098</v>
      </c>
      <c r="F117" s="172" t="s">
        <v>1190</v>
      </c>
      <c r="G117" s="172" t="s">
        <v>1096</v>
      </c>
      <c r="H117" s="172" t="s">
        <v>1095</v>
      </c>
      <c r="I117" s="172" t="s">
        <v>1258</v>
      </c>
      <c r="J117" s="398" t="s">
        <v>1257</v>
      </c>
      <c r="K117" s="171" t="s">
        <v>1256</v>
      </c>
      <c r="L117" s="170"/>
      <c r="M117" s="117" t="s">
        <v>1148</v>
      </c>
      <c r="N117" s="118" t="s">
        <v>1175</v>
      </c>
      <c r="O117" s="118" t="s">
        <v>1255</v>
      </c>
      <c r="P117" s="118" t="s">
        <v>1254</v>
      </c>
      <c r="Q117" s="118" t="s">
        <v>1253</v>
      </c>
      <c r="R117" s="118" t="s">
        <v>1252</v>
      </c>
      <c r="S117" s="118" t="s">
        <v>1251</v>
      </c>
      <c r="T117" s="119" t="s">
        <v>1250</v>
      </c>
    </row>
    <row r="118" spans="2:65" s="343" customFormat="1" ht="22.9" customHeight="1">
      <c r="B118" s="371"/>
      <c r="C118" s="399" t="s">
        <v>1249</v>
      </c>
      <c r="D118" s="373"/>
      <c r="E118" s="373"/>
      <c r="F118" s="373"/>
      <c r="G118" s="373"/>
      <c r="H118" s="373"/>
      <c r="I118" s="373"/>
      <c r="J118" s="400">
        <f>J119+J122+J159</f>
        <v>0</v>
      </c>
      <c r="L118" s="90"/>
      <c r="M118" s="120"/>
      <c r="N118" s="112"/>
      <c r="O118" s="112"/>
      <c r="P118" s="168">
        <f>P119+P122+P159</f>
        <v>0</v>
      </c>
      <c r="Q118" s="112"/>
      <c r="R118" s="168">
        <f>R119+R122+R159</f>
        <v>0</v>
      </c>
      <c r="S118" s="112"/>
      <c r="T118" s="167">
        <f>T119+T122+T159</f>
        <v>0</v>
      </c>
      <c r="AT118" s="76" t="s">
        <v>1207</v>
      </c>
      <c r="AU118" s="76" t="s">
        <v>1248</v>
      </c>
      <c r="BK118" s="166">
        <f>BK119+BK122+BK159</f>
        <v>0</v>
      </c>
    </row>
    <row r="119" spans="2:65" s="158" customFormat="1" ht="25.9" customHeight="1">
      <c r="B119" s="401"/>
      <c r="C119" s="402"/>
      <c r="D119" s="403"/>
      <c r="E119" s="404"/>
      <c r="F119" s="404"/>
      <c r="G119" s="402"/>
      <c r="H119" s="402"/>
      <c r="I119" s="402"/>
      <c r="J119" s="405"/>
      <c r="L119" s="165"/>
      <c r="M119" s="164"/>
      <c r="P119" s="163">
        <f>SUM(P120:P121)</f>
        <v>0</v>
      </c>
      <c r="R119" s="163">
        <f>SUM(R120:R121)</f>
        <v>0</v>
      </c>
      <c r="T119" s="162">
        <f>SUM(T120:T121)</f>
        <v>0</v>
      </c>
      <c r="AR119" s="160" t="s">
        <v>94</v>
      </c>
      <c r="AT119" s="161" t="s">
        <v>1207</v>
      </c>
      <c r="AU119" s="161" t="s">
        <v>85</v>
      </c>
      <c r="AY119" s="160" t="s">
        <v>1220</v>
      </c>
      <c r="BK119" s="159">
        <f>SUM(BK120:BK121)</f>
        <v>0</v>
      </c>
    </row>
    <row r="120" spans="2:65" s="343" customFormat="1" ht="14.45" customHeight="1">
      <c r="B120" s="406"/>
      <c r="C120" s="151"/>
      <c r="D120" s="151"/>
      <c r="E120" s="150"/>
      <c r="F120" s="149"/>
      <c r="G120" s="148"/>
      <c r="H120" s="147"/>
      <c r="I120" s="146"/>
      <c r="J120" s="407"/>
      <c r="K120" s="365"/>
      <c r="L120" s="90"/>
      <c r="M120" s="157" t="s">
        <v>1148</v>
      </c>
      <c r="N120" s="156" t="s">
        <v>1176</v>
      </c>
      <c r="O120" s="155">
        <v>6.6000000000000003E-2</v>
      </c>
      <c r="P120" s="155">
        <f>O120*H120</f>
        <v>0</v>
      </c>
      <c r="Q120" s="155">
        <v>0</v>
      </c>
      <c r="R120" s="155">
        <f>Q120*H120</f>
        <v>0</v>
      </c>
      <c r="S120" s="155">
        <v>0</v>
      </c>
      <c r="T120" s="154">
        <f>S120*H120</f>
        <v>0</v>
      </c>
      <c r="AR120" s="152" t="s">
        <v>1068</v>
      </c>
      <c r="AT120" s="152" t="s">
        <v>1218</v>
      </c>
      <c r="AU120" s="152" t="s">
        <v>94</v>
      </c>
      <c r="AY120" s="76" t="s">
        <v>1220</v>
      </c>
      <c r="BE120" s="153">
        <f>IF(N120="základní",J120,0)</f>
        <v>0</v>
      </c>
      <c r="BF120" s="153">
        <f>IF(N120="snížená",J120,0)</f>
        <v>0</v>
      </c>
      <c r="BG120" s="153">
        <f>IF(N120="zákl. přenesená",J120,0)</f>
        <v>0</v>
      </c>
      <c r="BH120" s="153">
        <f>IF(N120="sníž. přenesená",J120,0)</f>
        <v>0</v>
      </c>
      <c r="BI120" s="153">
        <f>IF(N120="nulová",J120,0)</f>
        <v>0</v>
      </c>
      <c r="BJ120" s="76" t="s">
        <v>94</v>
      </c>
      <c r="BK120" s="153">
        <f>ROUND(I120*H120,2)</f>
        <v>0</v>
      </c>
      <c r="BL120" s="76" t="s">
        <v>1068</v>
      </c>
      <c r="BM120" s="152" t="s">
        <v>1247</v>
      </c>
    </row>
    <row r="121" spans="2:65" s="343" customFormat="1">
      <c r="B121" s="371"/>
      <c r="C121" s="373"/>
      <c r="D121" s="408"/>
      <c r="E121" s="373"/>
      <c r="F121" s="409"/>
      <c r="G121" s="373"/>
      <c r="H121" s="373"/>
      <c r="I121" s="373"/>
      <c r="J121" s="374"/>
      <c r="L121" s="90"/>
      <c r="M121" s="145"/>
      <c r="T121" s="114"/>
      <c r="AT121" s="76" t="s">
        <v>1217</v>
      </c>
      <c r="AU121" s="76" t="s">
        <v>94</v>
      </c>
    </row>
    <row r="122" spans="2:65" s="158" customFormat="1" ht="25.9" customHeight="1">
      <c r="B122" s="401"/>
      <c r="C122" s="402"/>
      <c r="D122" s="403"/>
      <c r="E122" s="404"/>
      <c r="F122" s="404"/>
      <c r="G122" s="402"/>
      <c r="H122" s="402"/>
      <c r="I122" s="402"/>
      <c r="J122" s="405"/>
      <c r="L122" s="165"/>
      <c r="M122" s="164"/>
      <c r="P122" s="163">
        <f>P123+P140</f>
        <v>0</v>
      </c>
      <c r="R122" s="163">
        <f>R123+R140</f>
        <v>0</v>
      </c>
      <c r="T122" s="162">
        <f>T123+T140</f>
        <v>0</v>
      </c>
      <c r="AR122" s="160" t="s">
        <v>94</v>
      </c>
      <c r="AT122" s="161" t="s">
        <v>1207</v>
      </c>
      <c r="AU122" s="161" t="s">
        <v>85</v>
      </c>
      <c r="AY122" s="160" t="s">
        <v>1220</v>
      </c>
      <c r="BK122" s="159">
        <f>BK123+BK140</f>
        <v>0</v>
      </c>
    </row>
    <row r="123" spans="2:65" s="158" customFormat="1" ht="22.9" customHeight="1">
      <c r="B123" s="401"/>
      <c r="C123" s="402"/>
      <c r="D123" s="403"/>
      <c r="E123" s="410"/>
      <c r="F123" s="410"/>
      <c r="G123" s="402"/>
      <c r="H123" s="402"/>
      <c r="I123" s="402"/>
      <c r="J123" s="411"/>
      <c r="L123" s="165"/>
      <c r="M123" s="164"/>
      <c r="P123" s="163">
        <f>SUM(P124:P139)</f>
        <v>0</v>
      </c>
      <c r="R123" s="163">
        <f>SUM(R124:R139)</f>
        <v>0</v>
      </c>
      <c r="T123" s="162">
        <f>SUM(T124:T139)</f>
        <v>0</v>
      </c>
      <c r="AR123" s="160" t="s">
        <v>94</v>
      </c>
      <c r="AT123" s="161" t="s">
        <v>1207</v>
      </c>
      <c r="AU123" s="161" t="s">
        <v>94</v>
      </c>
      <c r="AY123" s="160" t="s">
        <v>1220</v>
      </c>
      <c r="BK123" s="159">
        <f>SUM(BK124:BK139)</f>
        <v>0</v>
      </c>
    </row>
    <row r="124" spans="2:65" s="343" customFormat="1" ht="37.9" customHeight="1">
      <c r="B124" s="406"/>
      <c r="C124" s="151"/>
      <c r="D124" s="151"/>
      <c r="E124" s="150"/>
      <c r="F124" s="149"/>
      <c r="G124" s="148"/>
      <c r="H124" s="147"/>
      <c r="I124" s="146"/>
      <c r="J124" s="407"/>
      <c r="K124" s="365"/>
      <c r="L124" s="90"/>
      <c r="M124" s="157" t="s">
        <v>1148</v>
      </c>
      <c r="N124" s="156" t="s">
        <v>1176</v>
      </c>
      <c r="O124" s="155">
        <v>0</v>
      </c>
      <c r="P124" s="155">
        <f>O124*H124</f>
        <v>0</v>
      </c>
      <c r="Q124" s="155">
        <v>0</v>
      </c>
      <c r="R124" s="155">
        <f>Q124*H124</f>
        <v>0</v>
      </c>
      <c r="S124" s="155">
        <v>0</v>
      </c>
      <c r="T124" s="154">
        <f>S124*H124</f>
        <v>0</v>
      </c>
      <c r="AR124" s="152" t="s">
        <v>1068</v>
      </c>
      <c r="AT124" s="152" t="s">
        <v>1218</v>
      </c>
      <c r="AU124" s="152" t="s">
        <v>203</v>
      </c>
      <c r="AY124" s="76" t="s">
        <v>1220</v>
      </c>
      <c r="BE124" s="153">
        <f>IF(N124="základní",J124,0)</f>
        <v>0</v>
      </c>
      <c r="BF124" s="153">
        <f>IF(N124="snížená",J124,0)</f>
        <v>0</v>
      </c>
      <c r="BG124" s="153">
        <f>IF(N124="zákl. přenesená",J124,0)</f>
        <v>0</v>
      </c>
      <c r="BH124" s="153">
        <f>IF(N124="sníž. přenesená",J124,0)</f>
        <v>0</v>
      </c>
      <c r="BI124" s="153">
        <f>IF(N124="nulová",J124,0)</f>
        <v>0</v>
      </c>
      <c r="BJ124" s="76" t="s">
        <v>94</v>
      </c>
      <c r="BK124" s="153">
        <f>ROUND(I124*H124,2)</f>
        <v>0</v>
      </c>
      <c r="BL124" s="76" t="s">
        <v>1068</v>
      </c>
      <c r="BM124" s="152" t="s">
        <v>1246</v>
      </c>
    </row>
    <row r="125" spans="2:65" s="343" customFormat="1">
      <c r="B125" s="371"/>
      <c r="C125" s="373"/>
      <c r="D125" s="408"/>
      <c r="E125" s="373"/>
      <c r="F125" s="409"/>
      <c r="G125" s="373"/>
      <c r="H125" s="373"/>
      <c r="I125" s="373"/>
      <c r="J125" s="374"/>
      <c r="L125" s="90"/>
      <c r="M125" s="145"/>
      <c r="T125" s="114"/>
      <c r="AT125" s="76" t="s">
        <v>1217</v>
      </c>
      <c r="AU125" s="76" t="s">
        <v>203</v>
      </c>
    </row>
    <row r="126" spans="2:65" s="343" customFormat="1" ht="37.9" customHeight="1">
      <c r="B126" s="406"/>
      <c r="C126" s="151"/>
      <c r="D126" s="151"/>
      <c r="E126" s="150"/>
      <c r="F126" s="149"/>
      <c r="G126" s="148"/>
      <c r="H126" s="147"/>
      <c r="I126" s="146"/>
      <c r="J126" s="407"/>
      <c r="K126" s="365"/>
      <c r="L126" s="90"/>
      <c r="M126" s="157" t="s">
        <v>1148</v>
      </c>
      <c r="N126" s="156" t="s">
        <v>1176</v>
      </c>
      <c r="O126" s="155">
        <v>0</v>
      </c>
      <c r="P126" s="155">
        <f>O126*H126</f>
        <v>0</v>
      </c>
      <c r="Q126" s="155">
        <v>0</v>
      </c>
      <c r="R126" s="155">
        <f>Q126*H126</f>
        <v>0</v>
      </c>
      <c r="S126" s="155">
        <v>0</v>
      </c>
      <c r="T126" s="154">
        <f>S126*H126</f>
        <v>0</v>
      </c>
      <c r="AR126" s="152" t="s">
        <v>1068</v>
      </c>
      <c r="AT126" s="152" t="s">
        <v>1218</v>
      </c>
      <c r="AU126" s="152" t="s">
        <v>203</v>
      </c>
      <c r="AY126" s="76" t="s">
        <v>1220</v>
      </c>
      <c r="BE126" s="153">
        <f>IF(N126="základní",J126,0)</f>
        <v>0</v>
      </c>
      <c r="BF126" s="153">
        <f>IF(N126="snížená",J126,0)</f>
        <v>0</v>
      </c>
      <c r="BG126" s="153">
        <f>IF(N126="zákl. přenesená",J126,0)</f>
        <v>0</v>
      </c>
      <c r="BH126" s="153">
        <f>IF(N126="sníž. přenesená",J126,0)</f>
        <v>0</v>
      </c>
      <c r="BI126" s="153">
        <f>IF(N126="nulová",J126,0)</f>
        <v>0</v>
      </c>
      <c r="BJ126" s="76" t="s">
        <v>94</v>
      </c>
      <c r="BK126" s="153">
        <f>ROUND(I126*H126,2)</f>
        <v>0</v>
      </c>
      <c r="BL126" s="76" t="s">
        <v>1068</v>
      </c>
      <c r="BM126" s="152" t="s">
        <v>1245</v>
      </c>
    </row>
    <row r="127" spans="2:65" s="343" customFormat="1">
      <c r="B127" s="371"/>
      <c r="C127" s="373"/>
      <c r="D127" s="408"/>
      <c r="E127" s="373"/>
      <c r="F127" s="409"/>
      <c r="G127" s="373"/>
      <c r="H127" s="373"/>
      <c r="I127" s="373"/>
      <c r="J127" s="374"/>
      <c r="L127" s="90"/>
      <c r="M127" s="145"/>
      <c r="T127" s="114"/>
      <c r="AT127" s="76" t="s">
        <v>1217</v>
      </c>
      <c r="AU127" s="76" t="s">
        <v>203</v>
      </c>
    </row>
    <row r="128" spans="2:65" s="343" customFormat="1" ht="24.2" customHeight="1">
      <c r="B128" s="406"/>
      <c r="C128" s="151"/>
      <c r="D128" s="151"/>
      <c r="E128" s="150"/>
      <c r="F128" s="149"/>
      <c r="G128" s="148"/>
      <c r="H128" s="147"/>
      <c r="I128" s="146"/>
      <c r="J128" s="407"/>
      <c r="K128" s="365"/>
      <c r="L128" s="90"/>
      <c r="M128" s="157" t="s">
        <v>1148</v>
      </c>
      <c r="N128" s="156" t="s">
        <v>1176</v>
      </c>
      <c r="O128" s="155">
        <v>0</v>
      </c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4">
        <f>S128*H128</f>
        <v>0</v>
      </c>
      <c r="AR128" s="152" t="s">
        <v>1068</v>
      </c>
      <c r="AT128" s="152" t="s">
        <v>1218</v>
      </c>
      <c r="AU128" s="152" t="s">
        <v>203</v>
      </c>
      <c r="AY128" s="76" t="s">
        <v>1220</v>
      </c>
      <c r="BE128" s="153">
        <f>IF(N128="základní",J128,0)</f>
        <v>0</v>
      </c>
      <c r="BF128" s="153">
        <f>IF(N128="snížená",J128,0)</f>
        <v>0</v>
      </c>
      <c r="BG128" s="153">
        <f>IF(N128="zákl. přenesená",J128,0)</f>
        <v>0</v>
      </c>
      <c r="BH128" s="153">
        <f>IF(N128="sníž. přenesená",J128,0)</f>
        <v>0</v>
      </c>
      <c r="BI128" s="153">
        <f>IF(N128="nulová",J128,0)</f>
        <v>0</v>
      </c>
      <c r="BJ128" s="76" t="s">
        <v>94</v>
      </c>
      <c r="BK128" s="153">
        <f>ROUND(I128*H128,2)</f>
        <v>0</v>
      </c>
      <c r="BL128" s="76" t="s">
        <v>1068</v>
      </c>
      <c r="BM128" s="152" t="s">
        <v>1244</v>
      </c>
    </row>
    <row r="129" spans="2:65" s="343" customFormat="1">
      <c r="B129" s="371"/>
      <c r="C129" s="373"/>
      <c r="D129" s="408"/>
      <c r="E129" s="373"/>
      <c r="F129" s="409"/>
      <c r="G129" s="373"/>
      <c r="H129" s="373"/>
      <c r="I129" s="373"/>
      <c r="J129" s="374"/>
      <c r="L129" s="90"/>
      <c r="M129" s="145"/>
      <c r="T129" s="114"/>
      <c r="AT129" s="76" t="s">
        <v>1217</v>
      </c>
      <c r="AU129" s="76" t="s">
        <v>203</v>
      </c>
    </row>
    <row r="130" spans="2:65" s="343" customFormat="1" ht="14.45" customHeight="1">
      <c r="B130" s="406"/>
      <c r="C130" s="151"/>
      <c r="D130" s="151"/>
      <c r="E130" s="150"/>
      <c r="F130" s="149"/>
      <c r="G130" s="148"/>
      <c r="H130" s="147"/>
      <c r="I130" s="146"/>
      <c r="J130" s="407"/>
      <c r="K130" s="365"/>
      <c r="L130" s="90"/>
      <c r="M130" s="157" t="s">
        <v>1148</v>
      </c>
      <c r="N130" s="156" t="s">
        <v>1176</v>
      </c>
      <c r="O130" s="155">
        <v>0</v>
      </c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4">
        <f>S130*H130</f>
        <v>0</v>
      </c>
      <c r="AR130" s="152" t="s">
        <v>1068</v>
      </c>
      <c r="AT130" s="152" t="s">
        <v>1218</v>
      </c>
      <c r="AU130" s="152" t="s">
        <v>203</v>
      </c>
      <c r="AY130" s="76" t="s">
        <v>1220</v>
      </c>
      <c r="BE130" s="153">
        <f>IF(N130="základní",J130,0)</f>
        <v>0</v>
      </c>
      <c r="BF130" s="153">
        <f>IF(N130="snížená",J130,0)</f>
        <v>0</v>
      </c>
      <c r="BG130" s="153">
        <f>IF(N130="zákl. přenesená",J130,0)</f>
        <v>0</v>
      </c>
      <c r="BH130" s="153">
        <f>IF(N130="sníž. přenesená",J130,0)</f>
        <v>0</v>
      </c>
      <c r="BI130" s="153">
        <f>IF(N130="nulová",J130,0)</f>
        <v>0</v>
      </c>
      <c r="BJ130" s="76" t="s">
        <v>94</v>
      </c>
      <c r="BK130" s="153">
        <f>ROUND(I130*H130,2)</f>
        <v>0</v>
      </c>
      <c r="BL130" s="76" t="s">
        <v>1068</v>
      </c>
      <c r="BM130" s="152" t="s">
        <v>1243</v>
      </c>
    </row>
    <row r="131" spans="2:65" s="343" customFormat="1">
      <c r="B131" s="371"/>
      <c r="C131" s="373"/>
      <c r="D131" s="408"/>
      <c r="E131" s="373"/>
      <c r="F131" s="409"/>
      <c r="G131" s="373"/>
      <c r="H131" s="373"/>
      <c r="I131" s="373"/>
      <c r="J131" s="374"/>
      <c r="L131" s="90"/>
      <c r="M131" s="145"/>
      <c r="T131" s="114"/>
      <c r="AT131" s="76" t="s">
        <v>1217</v>
      </c>
      <c r="AU131" s="76" t="s">
        <v>203</v>
      </c>
    </row>
    <row r="132" spans="2:65" s="343" customFormat="1" ht="24.2" customHeight="1">
      <c r="B132" s="406"/>
      <c r="C132" s="151"/>
      <c r="D132" s="151"/>
      <c r="E132" s="150"/>
      <c r="F132" s="149"/>
      <c r="G132" s="148"/>
      <c r="H132" s="147"/>
      <c r="I132" s="146"/>
      <c r="J132" s="407"/>
      <c r="K132" s="365"/>
      <c r="L132" s="90"/>
      <c r="M132" s="157" t="s">
        <v>1148</v>
      </c>
      <c r="N132" s="156" t="s">
        <v>1176</v>
      </c>
      <c r="O132" s="155">
        <v>0</v>
      </c>
      <c r="P132" s="155">
        <f>O132*H132</f>
        <v>0</v>
      </c>
      <c r="Q132" s="155">
        <v>0</v>
      </c>
      <c r="R132" s="155">
        <f>Q132*H132</f>
        <v>0</v>
      </c>
      <c r="S132" s="155">
        <v>0</v>
      </c>
      <c r="T132" s="154">
        <f>S132*H132</f>
        <v>0</v>
      </c>
      <c r="AR132" s="152" t="s">
        <v>1068</v>
      </c>
      <c r="AT132" s="152" t="s">
        <v>1218</v>
      </c>
      <c r="AU132" s="152" t="s">
        <v>203</v>
      </c>
      <c r="AY132" s="76" t="s">
        <v>1220</v>
      </c>
      <c r="BE132" s="153">
        <f>IF(N132="základní",J132,0)</f>
        <v>0</v>
      </c>
      <c r="BF132" s="153">
        <f>IF(N132="snížená",J132,0)</f>
        <v>0</v>
      </c>
      <c r="BG132" s="153">
        <f>IF(N132="zákl. přenesená",J132,0)</f>
        <v>0</v>
      </c>
      <c r="BH132" s="153">
        <f>IF(N132="sníž. přenesená",J132,0)</f>
        <v>0</v>
      </c>
      <c r="BI132" s="153">
        <f>IF(N132="nulová",J132,0)</f>
        <v>0</v>
      </c>
      <c r="BJ132" s="76" t="s">
        <v>94</v>
      </c>
      <c r="BK132" s="153">
        <f>ROUND(I132*H132,2)</f>
        <v>0</v>
      </c>
      <c r="BL132" s="76" t="s">
        <v>1068</v>
      </c>
      <c r="BM132" s="152" t="s">
        <v>1242</v>
      </c>
    </row>
    <row r="133" spans="2:65" s="343" customFormat="1">
      <c r="B133" s="371"/>
      <c r="C133" s="373"/>
      <c r="D133" s="408"/>
      <c r="E133" s="373"/>
      <c r="F133" s="409"/>
      <c r="G133" s="373"/>
      <c r="H133" s="373"/>
      <c r="I133" s="373"/>
      <c r="J133" s="374"/>
      <c r="L133" s="90"/>
      <c r="M133" s="145"/>
      <c r="T133" s="114"/>
      <c r="AT133" s="76" t="s">
        <v>1217</v>
      </c>
      <c r="AU133" s="76" t="s">
        <v>203</v>
      </c>
    </row>
    <row r="134" spans="2:65" s="343" customFormat="1" ht="14.45" customHeight="1">
      <c r="B134" s="406"/>
      <c r="C134" s="151"/>
      <c r="D134" s="151"/>
      <c r="E134" s="150"/>
      <c r="F134" s="149"/>
      <c r="G134" s="148"/>
      <c r="H134" s="147"/>
      <c r="I134" s="146"/>
      <c r="J134" s="407"/>
      <c r="K134" s="365"/>
      <c r="L134" s="90"/>
      <c r="M134" s="157" t="s">
        <v>1148</v>
      </c>
      <c r="N134" s="156" t="s">
        <v>1176</v>
      </c>
      <c r="O134" s="155">
        <v>0.65200000000000002</v>
      </c>
      <c r="P134" s="155">
        <f>O134*H134</f>
        <v>0</v>
      </c>
      <c r="Q134" s="155">
        <v>0</v>
      </c>
      <c r="R134" s="155">
        <f>Q134*H134</f>
        <v>0</v>
      </c>
      <c r="S134" s="155">
        <v>0</v>
      </c>
      <c r="T134" s="154">
        <f>S134*H134</f>
        <v>0</v>
      </c>
      <c r="AR134" s="152" t="s">
        <v>1068</v>
      </c>
      <c r="AT134" s="152" t="s">
        <v>1218</v>
      </c>
      <c r="AU134" s="152" t="s">
        <v>203</v>
      </c>
      <c r="AY134" s="76" t="s">
        <v>1220</v>
      </c>
      <c r="BE134" s="153">
        <f>IF(N134="základní",J134,0)</f>
        <v>0</v>
      </c>
      <c r="BF134" s="153">
        <f>IF(N134="snížená",J134,0)</f>
        <v>0</v>
      </c>
      <c r="BG134" s="153">
        <f>IF(N134="zákl. přenesená",J134,0)</f>
        <v>0</v>
      </c>
      <c r="BH134" s="153">
        <f>IF(N134="sníž. přenesená",J134,0)</f>
        <v>0</v>
      </c>
      <c r="BI134" s="153">
        <f>IF(N134="nulová",J134,0)</f>
        <v>0</v>
      </c>
      <c r="BJ134" s="76" t="s">
        <v>94</v>
      </c>
      <c r="BK134" s="153">
        <f>ROUND(I134*H134,2)</f>
        <v>0</v>
      </c>
      <c r="BL134" s="76" t="s">
        <v>1068</v>
      </c>
      <c r="BM134" s="152" t="s">
        <v>1241</v>
      </c>
    </row>
    <row r="135" spans="2:65" s="343" customFormat="1">
      <c r="B135" s="371"/>
      <c r="C135" s="373"/>
      <c r="D135" s="408"/>
      <c r="E135" s="373"/>
      <c r="F135" s="409"/>
      <c r="G135" s="373"/>
      <c r="H135" s="373"/>
      <c r="I135" s="373"/>
      <c r="J135" s="374"/>
      <c r="L135" s="90"/>
      <c r="M135" s="145"/>
      <c r="T135" s="114"/>
      <c r="AT135" s="76" t="s">
        <v>1217</v>
      </c>
      <c r="AU135" s="76" t="s">
        <v>203</v>
      </c>
    </row>
    <row r="136" spans="2:65" s="343" customFormat="1" ht="24.2" customHeight="1">
      <c r="B136" s="406"/>
      <c r="C136" s="151"/>
      <c r="D136" s="151"/>
      <c r="E136" s="150"/>
      <c r="F136" s="149"/>
      <c r="G136" s="148"/>
      <c r="H136" s="147"/>
      <c r="I136" s="146"/>
      <c r="J136" s="407"/>
      <c r="K136" s="365"/>
      <c r="L136" s="90"/>
      <c r="M136" s="157" t="s">
        <v>1148</v>
      </c>
      <c r="N136" s="156" t="s">
        <v>1176</v>
      </c>
      <c r="O136" s="155">
        <v>0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4">
        <f>S136*H136</f>
        <v>0</v>
      </c>
      <c r="AR136" s="152" t="s">
        <v>1068</v>
      </c>
      <c r="AT136" s="152" t="s">
        <v>1218</v>
      </c>
      <c r="AU136" s="152" t="s">
        <v>203</v>
      </c>
      <c r="AY136" s="76" t="s">
        <v>1220</v>
      </c>
      <c r="BE136" s="153">
        <f>IF(N136="základní",J136,0)</f>
        <v>0</v>
      </c>
      <c r="BF136" s="153">
        <f>IF(N136="snížená",J136,0)</f>
        <v>0</v>
      </c>
      <c r="BG136" s="153">
        <f>IF(N136="zákl. přenesená",J136,0)</f>
        <v>0</v>
      </c>
      <c r="BH136" s="153">
        <f>IF(N136="sníž. přenesená",J136,0)</f>
        <v>0</v>
      </c>
      <c r="BI136" s="153">
        <f>IF(N136="nulová",J136,0)</f>
        <v>0</v>
      </c>
      <c r="BJ136" s="76" t="s">
        <v>94</v>
      </c>
      <c r="BK136" s="153">
        <f>ROUND(I136*H136,2)</f>
        <v>0</v>
      </c>
      <c r="BL136" s="76" t="s">
        <v>1068</v>
      </c>
      <c r="BM136" s="152" t="s">
        <v>1240</v>
      </c>
    </row>
    <row r="137" spans="2:65" s="343" customFormat="1">
      <c r="B137" s="371"/>
      <c r="C137" s="373"/>
      <c r="D137" s="408"/>
      <c r="E137" s="373"/>
      <c r="F137" s="409"/>
      <c r="G137" s="373"/>
      <c r="H137" s="373"/>
      <c r="I137" s="373"/>
      <c r="J137" s="374"/>
      <c r="L137" s="90"/>
      <c r="M137" s="145"/>
      <c r="T137" s="114"/>
      <c r="AT137" s="76" t="s">
        <v>1217</v>
      </c>
      <c r="AU137" s="76" t="s">
        <v>203</v>
      </c>
    </row>
    <row r="138" spans="2:65" s="343" customFormat="1" ht="14.45" customHeight="1">
      <c r="B138" s="406"/>
      <c r="C138" s="151"/>
      <c r="D138" s="151"/>
      <c r="E138" s="150"/>
      <c r="F138" s="149"/>
      <c r="G138" s="148"/>
      <c r="H138" s="147"/>
      <c r="I138" s="146"/>
      <c r="J138" s="407"/>
      <c r="K138" s="365"/>
      <c r="L138" s="90"/>
      <c r="M138" s="157" t="s">
        <v>1148</v>
      </c>
      <c r="N138" s="156" t="s">
        <v>1176</v>
      </c>
      <c r="O138" s="155">
        <v>0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4">
        <f>S138*H138</f>
        <v>0</v>
      </c>
      <c r="AR138" s="152" t="s">
        <v>1068</v>
      </c>
      <c r="AT138" s="152" t="s">
        <v>1218</v>
      </c>
      <c r="AU138" s="152" t="s">
        <v>203</v>
      </c>
      <c r="AY138" s="76" t="s">
        <v>1220</v>
      </c>
      <c r="BE138" s="153">
        <f>IF(N138="základní",J138,0)</f>
        <v>0</v>
      </c>
      <c r="BF138" s="153">
        <f>IF(N138="snížená",J138,0)</f>
        <v>0</v>
      </c>
      <c r="BG138" s="153">
        <f>IF(N138="zákl. přenesená",J138,0)</f>
        <v>0</v>
      </c>
      <c r="BH138" s="153">
        <f>IF(N138="sníž. přenesená",J138,0)</f>
        <v>0</v>
      </c>
      <c r="BI138" s="153">
        <f>IF(N138="nulová",J138,0)</f>
        <v>0</v>
      </c>
      <c r="BJ138" s="76" t="s">
        <v>94</v>
      </c>
      <c r="BK138" s="153">
        <f>ROUND(I138*H138,2)</f>
        <v>0</v>
      </c>
      <c r="BL138" s="76" t="s">
        <v>1068</v>
      </c>
      <c r="BM138" s="152" t="s">
        <v>1239</v>
      </c>
    </row>
    <row r="139" spans="2:65" s="343" customFormat="1">
      <c r="B139" s="371"/>
      <c r="C139" s="373"/>
      <c r="D139" s="408"/>
      <c r="E139" s="373"/>
      <c r="F139" s="409"/>
      <c r="G139" s="373"/>
      <c r="H139" s="373"/>
      <c r="I139" s="373"/>
      <c r="J139" s="374"/>
      <c r="L139" s="90"/>
      <c r="M139" s="145"/>
      <c r="T139" s="114"/>
      <c r="AT139" s="76" t="s">
        <v>1217</v>
      </c>
      <c r="AU139" s="76" t="s">
        <v>203</v>
      </c>
    </row>
    <row r="140" spans="2:65" s="158" customFormat="1" ht="22.9" customHeight="1">
      <c r="B140" s="401"/>
      <c r="C140" s="402"/>
      <c r="D140" s="403"/>
      <c r="E140" s="410"/>
      <c r="F140" s="410"/>
      <c r="G140" s="402"/>
      <c r="H140" s="402"/>
      <c r="I140" s="402"/>
      <c r="J140" s="411"/>
      <c r="L140" s="165"/>
      <c r="M140" s="164"/>
      <c r="P140" s="163">
        <f>SUM(P141:P158)</f>
        <v>0</v>
      </c>
      <c r="R140" s="163">
        <f>SUM(R141:R158)</f>
        <v>0</v>
      </c>
      <c r="T140" s="162">
        <f>SUM(T141:T158)</f>
        <v>0</v>
      </c>
      <c r="AR140" s="160" t="s">
        <v>94</v>
      </c>
      <c r="AT140" s="161" t="s">
        <v>1207</v>
      </c>
      <c r="AU140" s="161" t="s">
        <v>94</v>
      </c>
      <c r="AY140" s="160" t="s">
        <v>1220</v>
      </c>
      <c r="BK140" s="159">
        <f>SUM(BK141:BK158)</f>
        <v>0</v>
      </c>
    </row>
    <row r="141" spans="2:65" s="355" customFormat="1" ht="14.45" customHeight="1">
      <c r="B141" s="412"/>
      <c r="C141" s="345"/>
      <c r="D141" s="345"/>
      <c r="E141" s="346"/>
      <c r="F141" s="347"/>
      <c r="G141" s="348"/>
      <c r="H141" s="349"/>
      <c r="I141" s="350"/>
      <c r="J141" s="413"/>
      <c r="K141" s="366"/>
      <c r="L141" s="351"/>
      <c r="M141" s="352" t="s">
        <v>1148</v>
      </c>
      <c r="N141" s="156" t="s">
        <v>1176</v>
      </c>
      <c r="O141" s="353">
        <v>0</v>
      </c>
      <c r="P141" s="353">
        <f>O141*H141</f>
        <v>0</v>
      </c>
      <c r="Q141" s="353">
        <v>0</v>
      </c>
      <c r="R141" s="353">
        <f>Q141*H141</f>
        <v>0</v>
      </c>
      <c r="S141" s="353">
        <v>0</v>
      </c>
      <c r="T141" s="354">
        <f>S141*H141</f>
        <v>0</v>
      </c>
      <c r="AR141" s="152" t="s">
        <v>1056</v>
      </c>
      <c r="AT141" s="152" t="s">
        <v>81</v>
      </c>
      <c r="AU141" s="152" t="s">
        <v>203</v>
      </c>
      <c r="AY141" s="356" t="s">
        <v>1220</v>
      </c>
      <c r="BE141" s="357">
        <f>IF(N141="základní",J141,0)</f>
        <v>0</v>
      </c>
      <c r="BF141" s="357">
        <f>IF(N141="snížená",J141,0)</f>
        <v>0</v>
      </c>
      <c r="BG141" s="357">
        <f>IF(N141="zákl. přenesená",J141,0)</f>
        <v>0</v>
      </c>
      <c r="BH141" s="357">
        <f>IF(N141="sníž. přenesená",J141,0)</f>
        <v>0</v>
      </c>
      <c r="BI141" s="357">
        <f>IF(N141="nulová",J141,0)</f>
        <v>0</v>
      </c>
      <c r="BJ141" s="356" t="s">
        <v>94</v>
      </c>
      <c r="BK141" s="357">
        <f>ROUND(I141*H141,2)</f>
        <v>0</v>
      </c>
      <c r="BL141" s="356" t="s">
        <v>1068</v>
      </c>
      <c r="BM141" s="152" t="s">
        <v>1238</v>
      </c>
    </row>
    <row r="142" spans="2:65" s="343" customFormat="1">
      <c r="B142" s="371"/>
      <c r="C142" s="373"/>
      <c r="D142" s="408"/>
      <c r="E142" s="373"/>
      <c r="F142" s="409"/>
      <c r="G142" s="373"/>
      <c r="H142" s="373"/>
      <c r="I142" s="373"/>
      <c r="J142" s="374"/>
      <c r="L142" s="90"/>
      <c r="M142" s="145"/>
      <c r="T142" s="114"/>
      <c r="AT142" s="76" t="s">
        <v>1217</v>
      </c>
      <c r="AU142" s="76" t="s">
        <v>203</v>
      </c>
    </row>
    <row r="143" spans="2:65" s="343" customFormat="1" ht="14.45" customHeight="1">
      <c r="B143" s="406"/>
      <c r="C143" s="151"/>
      <c r="D143" s="151"/>
      <c r="E143" s="150"/>
      <c r="F143" s="149"/>
      <c r="G143" s="148"/>
      <c r="H143" s="147"/>
      <c r="I143" s="146"/>
      <c r="J143" s="407"/>
      <c r="K143" s="365"/>
      <c r="L143" s="90"/>
      <c r="M143" s="157" t="s">
        <v>1148</v>
      </c>
      <c r="N143" s="156" t="s">
        <v>1176</v>
      </c>
      <c r="O143" s="155">
        <v>0</v>
      </c>
      <c r="P143" s="155">
        <f>O143*H143</f>
        <v>0</v>
      </c>
      <c r="Q143" s="155">
        <v>8.1100000000000005E-2</v>
      </c>
      <c r="R143" s="155">
        <f>Q143*H143</f>
        <v>0</v>
      </c>
      <c r="S143" s="155">
        <v>0</v>
      </c>
      <c r="T143" s="154">
        <f>S143*H143</f>
        <v>0</v>
      </c>
      <c r="AR143" s="152" t="s">
        <v>1068</v>
      </c>
      <c r="AT143" s="152" t="s">
        <v>1218</v>
      </c>
      <c r="AU143" s="152" t="s">
        <v>203</v>
      </c>
      <c r="AY143" s="76" t="s">
        <v>1220</v>
      </c>
      <c r="BE143" s="153">
        <f>IF(N143="základní",J143,0)</f>
        <v>0</v>
      </c>
      <c r="BF143" s="153">
        <f>IF(N143="snížená",J143,0)</f>
        <v>0</v>
      </c>
      <c r="BG143" s="153">
        <f>IF(N143="zákl. přenesená",J143,0)</f>
        <v>0</v>
      </c>
      <c r="BH143" s="153">
        <f>IF(N143="sníž. přenesená",J143,0)</f>
        <v>0</v>
      </c>
      <c r="BI143" s="153">
        <f>IF(N143="nulová",J143,0)</f>
        <v>0</v>
      </c>
      <c r="BJ143" s="76" t="s">
        <v>94</v>
      </c>
      <c r="BK143" s="153">
        <f>ROUND(I143*H143,2)</f>
        <v>0</v>
      </c>
      <c r="BL143" s="76" t="s">
        <v>1068</v>
      </c>
      <c r="BM143" s="152" t="s">
        <v>1237</v>
      </c>
    </row>
    <row r="144" spans="2:65" s="343" customFormat="1">
      <c r="B144" s="371"/>
      <c r="C144" s="373"/>
      <c r="D144" s="408"/>
      <c r="E144" s="373"/>
      <c r="F144" s="409"/>
      <c r="G144" s="373"/>
      <c r="H144" s="373"/>
      <c r="I144" s="373"/>
      <c r="J144" s="374"/>
      <c r="L144" s="90"/>
      <c r="M144" s="145"/>
      <c r="T144" s="114"/>
      <c r="AT144" s="76" t="s">
        <v>1217</v>
      </c>
      <c r="AU144" s="76" t="s">
        <v>203</v>
      </c>
    </row>
    <row r="145" spans="2:65" s="343" customFormat="1" ht="24.2" customHeight="1">
      <c r="B145" s="406"/>
      <c r="C145" s="151"/>
      <c r="D145" s="151"/>
      <c r="E145" s="150"/>
      <c r="F145" s="149"/>
      <c r="G145" s="148"/>
      <c r="H145" s="147"/>
      <c r="I145" s="146"/>
      <c r="J145" s="407"/>
      <c r="K145" s="365"/>
      <c r="L145" s="90"/>
      <c r="M145" s="157" t="s">
        <v>1148</v>
      </c>
      <c r="N145" s="156" t="s">
        <v>1176</v>
      </c>
      <c r="O145" s="155">
        <v>2.8000000000000001E-2</v>
      </c>
      <c r="P145" s="155">
        <f>O145*H145</f>
        <v>0</v>
      </c>
      <c r="Q145" s="155">
        <v>0.39600000000000002</v>
      </c>
      <c r="R145" s="155">
        <f>Q145*H145</f>
        <v>0</v>
      </c>
      <c r="S145" s="155">
        <v>0</v>
      </c>
      <c r="T145" s="154">
        <f>S145*H145</f>
        <v>0</v>
      </c>
      <c r="AR145" s="152" t="s">
        <v>1068</v>
      </c>
      <c r="AT145" s="152" t="s">
        <v>1218</v>
      </c>
      <c r="AU145" s="152" t="s">
        <v>203</v>
      </c>
      <c r="AY145" s="76" t="s">
        <v>1220</v>
      </c>
      <c r="BE145" s="153">
        <f>IF(N145="základní",J145,0)</f>
        <v>0</v>
      </c>
      <c r="BF145" s="153">
        <f>IF(N145="snížená",J145,0)</f>
        <v>0</v>
      </c>
      <c r="BG145" s="153">
        <f>IF(N145="zákl. přenesená",J145,0)</f>
        <v>0</v>
      </c>
      <c r="BH145" s="153">
        <f>IF(N145="sníž. přenesená",J145,0)</f>
        <v>0</v>
      </c>
      <c r="BI145" s="153">
        <f>IF(N145="nulová",J145,0)</f>
        <v>0</v>
      </c>
      <c r="BJ145" s="76" t="s">
        <v>94</v>
      </c>
      <c r="BK145" s="153">
        <f>ROUND(I145*H145,2)</f>
        <v>0</v>
      </c>
      <c r="BL145" s="76" t="s">
        <v>1068</v>
      </c>
      <c r="BM145" s="152" t="s">
        <v>1236</v>
      </c>
    </row>
    <row r="146" spans="2:65" s="343" customFormat="1">
      <c r="B146" s="371"/>
      <c r="C146" s="373"/>
      <c r="D146" s="408"/>
      <c r="E146" s="373"/>
      <c r="F146" s="409"/>
      <c r="G146" s="373"/>
      <c r="H146" s="373"/>
      <c r="I146" s="373"/>
      <c r="J146" s="374"/>
      <c r="L146" s="90"/>
      <c r="M146" s="145"/>
      <c r="T146" s="114"/>
      <c r="AT146" s="76" t="s">
        <v>1217</v>
      </c>
      <c r="AU146" s="76" t="s">
        <v>203</v>
      </c>
    </row>
    <row r="147" spans="2:65" s="343" customFormat="1" ht="25.15" customHeight="1">
      <c r="B147" s="406"/>
      <c r="C147" s="151"/>
      <c r="D147" s="151"/>
      <c r="E147" s="150"/>
      <c r="F147" s="149"/>
      <c r="G147" s="148"/>
      <c r="H147" s="147"/>
      <c r="I147" s="146"/>
      <c r="J147" s="407"/>
      <c r="K147" s="365"/>
      <c r="L147" s="90"/>
      <c r="M147" s="157" t="s">
        <v>1148</v>
      </c>
      <c r="N147" s="156" t="s">
        <v>1176</v>
      </c>
      <c r="O147" s="155">
        <v>0.11899999999999999</v>
      </c>
      <c r="P147" s="155">
        <f>O147*H147</f>
        <v>0</v>
      </c>
      <c r="Q147" s="155">
        <v>0.47720000000000001</v>
      </c>
      <c r="R147" s="155">
        <f>Q147*H147</f>
        <v>0</v>
      </c>
      <c r="S147" s="155">
        <v>0</v>
      </c>
      <c r="T147" s="154">
        <f>S147*H147</f>
        <v>0</v>
      </c>
      <c r="AR147" s="152" t="s">
        <v>1068</v>
      </c>
      <c r="AT147" s="152" t="s">
        <v>1218</v>
      </c>
      <c r="AU147" s="152" t="s">
        <v>203</v>
      </c>
      <c r="AY147" s="76" t="s">
        <v>1220</v>
      </c>
      <c r="BE147" s="153">
        <f>IF(N147="základní",J147,0)</f>
        <v>0</v>
      </c>
      <c r="BF147" s="153">
        <f>IF(N147="snížená",J147,0)</f>
        <v>0</v>
      </c>
      <c r="BG147" s="153">
        <f>IF(N147="zákl. přenesená",J147,0)</f>
        <v>0</v>
      </c>
      <c r="BH147" s="153">
        <f>IF(N147="sníž. přenesená",J147,0)</f>
        <v>0</v>
      </c>
      <c r="BI147" s="153">
        <f>IF(N147="nulová",J147,0)</f>
        <v>0</v>
      </c>
      <c r="BJ147" s="76" t="s">
        <v>94</v>
      </c>
      <c r="BK147" s="153">
        <f>ROUND(I147*H147,2)</f>
        <v>0</v>
      </c>
      <c r="BL147" s="76" t="s">
        <v>1068</v>
      </c>
      <c r="BM147" s="152" t="s">
        <v>1235</v>
      </c>
    </row>
    <row r="148" spans="2:65" s="343" customFormat="1">
      <c r="B148" s="371"/>
      <c r="C148" s="373"/>
      <c r="D148" s="408"/>
      <c r="E148" s="373"/>
      <c r="F148" s="409"/>
      <c r="G148" s="373"/>
      <c r="H148" s="373"/>
      <c r="I148" s="373"/>
      <c r="J148" s="374"/>
      <c r="L148" s="90"/>
      <c r="M148" s="145"/>
      <c r="T148" s="114"/>
      <c r="AT148" s="76" t="s">
        <v>1217</v>
      </c>
      <c r="AU148" s="76" t="s">
        <v>203</v>
      </c>
    </row>
    <row r="149" spans="2:65" s="343" customFormat="1" ht="18" customHeight="1">
      <c r="B149" s="406"/>
      <c r="C149" s="151"/>
      <c r="D149" s="151"/>
      <c r="E149" s="150"/>
      <c r="F149" s="149"/>
      <c r="G149" s="148"/>
      <c r="H149" s="147"/>
      <c r="I149" s="146"/>
      <c r="J149" s="407"/>
      <c r="K149" s="365"/>
      <c r="L149" s="90"/>
      <c r="M149" s="157" t="s">
        <v>1148</v>
      </c>
      <c r="N149" s="156" t="s">
        <v>1176</v>
      </c>
      <c r="O149" s="155">
        <v>0</v>
      </c>
      <c r="P149" s="155">
        <f>O149*H149</f>
        <v>0</v>
      </c>
      <c r="Q149" s="155">
        <v>1.54E-2</v>
      </c>
      <c r="R149" s="155">
        <f>Q149*H149</f>
        <v>0</v>
      </c>
      <c r="S149" s="155">
        <v>0</v>
      </c>
      <c r="T149" s="154">
        <f>S149*H149</f>
        <v>0</v>
      </c>
      <c r="AR149" s="152" t="s">
        <v>1068</v>
      </c>
      <c r="AT149" s="152" t="s">
        <v>1218</v>
      </c>
      <c r="AU149" s="152" t="s">
        <v>203</v>
      </c>
      <c r="AY149" s="76" t="s">
        <v>1220</v>
      </c>
      <c r="BE149" s="153">
        <f>IF(N149="základní",J149,0)</f>
        <v>0</v>
      </c>
      <c r="BF149" s="153">
        <f>IF(N149="snížená",J149,0)</f>
        <v>0</v>
      </c>
      <c r="BG149" s="153">
        <f>IF(N149="zákl. přenesená",J149,0)</f>
        <v>0</v>
      </c>
      <c r="BH149" s="153">
        <f>IF(N149="sníž. přenesená",J149,0)</f>
        <v>0</v>
      </c>
      <c r="BI149" s="153">
        <f>IF(N149="nulová",J149,0)</f>
        <v>0</v>
      </c>
      <c r="BJ149" s="76" t="s">
        <v>94</v>
      </c>
      <c r="BK149" s="153">
        <f>ROUND(I149*H149,2)</f>
        <v>0</v>
      </c>
      <c r="BL149" s="76" t="s">
        <v>1068</v>
      </c>
      <c r="BM149" s="152" t="s">
        <v>1234</v>
      </c>
    </row>
    <row r="150" spans="2:65" s="343" customFormat="1">
      <c r="B150" s="371"/>
      <c r="C150" s="373"/>
      <c r="D150" s="408"/>
      <c r="E150" s="373"/>
      <c r="F150" s="409"/>
      <c r="G150" s="373"/>
      <c r="H150" s="373"/>
      <c r="I150" s="373"/>
      <c r="J150" s="374"/>
      <c r="L150" s="90"/>
      <c r="M150" s="145"/>
      <c r="T150" s="114"/>
      <c r="AT150" s="76" t="s">
        <v>1217</v>
      </c>
      <c r="AU150" s="76" t="s">
        <v>203</v>
      </c>
    </row>
    <row r="151" spans="2:65" s="343" customFormat="1" ht="24.2" customHeight="1">
      <c r="B151" s="406"/>
      <c r="C151" s="151"/>
      <c r="D151" s="151"/>
      <c r="E151" s="150"/>
      <c r="F151" s="149"/>
      <c r="G151" s="148"/>
      <c r="H151" s="147"/>
      <c r="I151" s="146"/>
      <c r="J151" s="407"/>
      <c r="K151" s="365"/>
      <c r="L151" s="90"/>
      <c r="M151" s="157" t="s">
        <v>1148</v>
      </c>
      <c r="N151" s="156" t="s">
        <v>1176</v>
      </c>
      <c r="O151" s="155">
        <v>0</v>
      </c>
      <c r="P151" s="155">
        <f>O151*H151</f>
        <v>0</v>
      </c>
      <c r="Q151" s="155">
        <v>1.54E-2</v>
      </c>
      <c r="R151" s="155">
        <f>Q151*H151</f>
        <v>0</v>
      </c>
      <c r="S151" s="155">
        <v>0</v>
      </c>
      <c r="T151" s="154">
        <f>S151*H151</f>
        <v>0</v>
      </c>
      <c r="AR151" s="152" t="s">
        <v>1068</v>
      </c>
      <c r="AT151" s="152" t="s">
        <v>1218</v>
      </c>
      <c r="AU151" s="152" t="s">
        <v>203</v>
      </c>
      <c r="AY151" s="76" t="s">
        <v>1220</v>
      </c>
      <c r="BE151" s="153">
        <f>IF(N151="základní",J151,0)</f>
        <v>0</v>
      </c>
      <c r="BF151" s="153">
        <f>IF(N151="snížená",J151,0)</f>
        <v>0</v>
      </c>
      <c r="BG151" s="153">
        <f>IF(N151="zákl. přenesená",J151,0)</f>
        <v>0</v>
      </c>
      <c r="BH151" s="153">
        <f>IF(N151="sníž. přenesená",J151,0)</f>
        <v>0</v>
      </c>
      <c r="BI151" s="153">
        <f>IF(N151="nulová",J151,0)</f>
        <v>0</v>
      </c>
      <c r="BJ151" s="76" t="s">
        <v>94</v>
      </c>
      <c r="BK151" s="153">
        <f>ROUND(I151*H151,2)</f>
        <v>0</v>
      </c>
      <c r="BL151" s="76" t="s">
        <v>1068</v>
      </c>
      <c r="BM151" s="152" t="s">
        <v>1233</v>
      </c>
    </row>
    <row r="152" spans="2:65" s="343" customFormat="1" ht="16.899999999999999" customHeight="1">
      <c r="B152" s="371"/>
      <c r="C152" s="373"/>
      <c r="D152" s="408"/>
      <c r="E152" s="373"/>
      <c r="F152" s="409"/>
      <c r="G152" s="373"/>
      <c r="H152" s="373"/>
      <c r="I152" s="373"/>
      <c r="J152" s="374"/>
      <c r="L152" s="90"/>
      <c r="M152" s="145"/>
      <c r="T152" s="114"/>
      <c r="AT152" s="76" t="s">
        <v>1217</v>
      </c>
      <c r="AU152" s="76" t="s">
        <v>203</v>
      </c>
    </row>
    <row r="153" spans="2:65" s="343" customFormat="1" ht="24.2" customHeight="1">
      <c r="B153" s="406"/>
      <c r="C153" s="151"/>
      <c r="D153" s="151"/>
      <c r="E153" s="150"/>
      <c r="F153" s="149"/>
      <c r="G153" s="148"/>
      <c r="H153" s="147"/>
      <c r="I153" s="146"/>
      <c r="J153" s="407"/>
      <c r="K153" s="365"/>
      <c r="L153" s="90"/>
      <c r="M153" s="157" t="s">
        <v>1148</v>
      </c>
      <c r="N153" s="156" t="s">
        <v>1176</v>
      </c>
      <c r="O153" s="155">
        <v>0</v>
      </c>
      <c r="P153" s="155">
        <f>O153*H153</f>
        <v>0</v>
      </c>
      <c r="Q153" s="155">
        <v>1.54E-2</v>
      </c>
      <c r="R153" s="155">
        <f>Q153*H153</f>
        <v>0</v>
      </c>
      <c r="S153" s="155">
        <v>0</v>
      </c>
      <c r="T153" s="154">
        <f>S153*H153</f>
        <v>0</v>
      </c>
      <c r="AR153" s="152" t="s">
        <v>1068</v>
      </c>
      <c r="AT153" s="152" t="s">
        <v>1218</v>
      </c>
      <c r="AU153" s="152" t="s">
        <v>203</v>
      </c>
      <c r="AY153" s="76" t="s">
        <v>1220</v>
      </c>
      <c r="BE153" s="153">
        <f>IF(N153="základní",J153,0)</f>
        <v>0</v>
      </c>
      <c r="BF153" s="153">
        <f>IF(N153="snížená",J153,0)</f>
        <v>0</v>
      </c>
      <c r="BG153" s="153">
        <f>IF(N153="zákl. přenesená",J153,0)</f>
        <v>0</v>
      </c>
      <c r="BH153" s="153">
        <f>IF(N153="sníž. přenesená",J153,0)</f>
        <v>0</v>
      </c>
      <c r="BI153" s="153">
        <f>IF(N153="nulová",J153,0)</f>
        <v>0</v>
      </c>
      <c r="BJ153" s="76" t="s">
        <v>94</v>
      </c>
      <c r="BK153" s="153">
        <f>ROUND(I153*H153,2)</f>
        <v>0</v>
      </c>
      <c r="BL153" s="76" t="s">
        <v>1068</v>
      </c>
      <c r="BM153" s="152" t="s">
        <v>1232</v>
      </c>
    </row>
    <row r="154" spans="2:65" s="343" customFormat="1">
      <c r="B154" s="371"/>
      <c r="C154" s="373"/>
      <c r="D154" s="408"/>
      <c r="E154" s="373"/>
      <c r="F154" s="409"/>
      <c r="G154" s="373"/>
      <c r="H154" s="373"/>
      <c r="I154" s="373"/>
      <c r="J154" s="374"/>
      <c r="L154" s="90"/>
      <c r="M154" s="145"/>
      <c r="T154" s="114"/>
      <c r="AT154" s="76" t="s">
        <v>1217</v>
      </c>
      <c r="AU154" s="76" t="s">
        <v>203</v>
      </c>
    </row>
    <row r="155" spans="2:65" s="343" customFormat="1" ht="14.45" customHeight="1">
      <c r="B155" s="406"/>
      <c r="C155" s="151"/>
      <c r="D155" s="151"/>
      <c r="E155" s="150"/>
      <c r="F155" s="149"/>
      <c r="G155" s="148"/>
      <c r="H155" s="147"/>
      <c r="I155" s="146"/>
      <c r="J155" s="407"/>
      <c r="K155" s="365"/>
      <c r="L155" s="90"/>
      <c r="M155" s="157" t="s">
        <v>1148</v>
      </c>
      <c r="N155" s="156" t="s">
        <v>1176</v>
      </c>
      <c r="O155" s="155">
        <v>0</v>
      </c>
      <c r="P155" s="155">
        <f>O155*H155</f>
        <v>0</v>
      </c>
      <c r="Q155" s="155">
        <v>1.54E-2</v>
      </c>
      <c r="R155" s="155">
        <f>Q155*H155</f>
        <v>0</v>
      </c>
      <c r="S155" s="155">
        <v>0</v>
      </c>
      <c r="T155" s="154">
        <f>S155*H155</f>
        <v>0</v>
      </c>
      <c r="AR155" s="152" t="s">
        <v>1068</v>
      </c>
      <c r="AT155" s="152" t="s">
        <v>1218</v>
      </c>
      <c r="AU155" s="152" t="s">
        <v>203</v>
      </c>
      <c r="AY155" s="76" t="s">
        <v>1220</v>
      </c>
      <c r="BE155" s="153">
        <f>IF(N155="základní",J155,0)</f>
        <v>0</v>
      </c>
      <c r="BF155" s="153">
        <f>IF(N155="snížená",J155,0)</f>
        <v>0</v>
      </c>
      <c r="BG155" s="153">
        <f>IF(N155="zákl. přenesená",J155,0)</f>
        <v>0</v>
      </c>
      <c r="BH155" s="153">
        <f>IF(N155="sníž. přenesená",J155,0)</f>
        <v>0</v>
      </c>
      <c r="BI155" s="153">
        <f>IF(N155="nulová",J155,0)</f>
        <v>0</v>
      </c>
      <c r="BJ155" s="76" t="s">
        <v>94</v>
      </c>
      <c r="BK155" s="153">
        <f>ROUND(I155*H155,2)</f>
        <v>0</v>
      </c>
      <c r="BL155" s="76" t="s">
        <v>1068</v>
      </c>
      <c r="BM155" s="152" t="s">
        <v>1231</v>
      </c>
    </row>
    <row r="156" spans="2:65" s="343" customFormat="1">
      <c r="B156" s="371"/>
      <c r="C156" s="373"/>
      <c r="D156" s="408"/>
      <c r="E156" s="373"/>
      <c r="F156" s="409"/>
      <c r="G156" s="373"/>
      <c r="H156" s="373"/>
      <c r="I156" s="373"/>
      <c r="J156" s="374"/>
      <c r="L156" s="90"/>
      <c r="M156" s="145"/>
      <c r="T156" s="114"/>
      <c r="AT156" s="76" t="s">
        <v>1217</v>
      </c>
      <c r="AU156" s="76" t="s">
        <v>203</v>
      </c>
    </row>
    <row r="157" spans="2:65" s="343" customFormat="1" ht="14.45" customHeight="1">
      <c r="B157" s="406"/>
      <c r="C157" s="151"/>
      <c r="D157" s="151"/>
      <c r="E157" s="150"/>
      <c r="F157" s="149"/>
      <c r="G157" s="148"/>
      <c r="H157" s="147"/>
      <c r="I157" s="146"/>
      <c r="J157" s="407"/>
      <c r="K157" s="365"/>
      <c r="L157" s="90"/>
      <c r="M157" s="157" t="s">
        <v>1148</v>
      </c>
      <c r="N157" s="156" t="s">
        <v>1176</v>
      </c>
      <c r="O157" s="155">
        <v>0</v>
      </c>
      <c r="P157" s="155">
        <f>O157*H157</f>
        <v>0</v>
      </c>
      <c r="Q157" s="155">
        <v>1.54E-2</v>
      </c>
      <c r="R157" s="155">
        <f>Q157*H157</f>
        <v>0</v>
      </c>
      <c r="S157" s="155">
        <v>0</v>
      </c>
      <c r="T157" s="154">
        <f>S157*H157</f>
        <v>0</v>
      </c>
      <c r="AR157" s="152" t="s">
        <v>1068</v>
      </c>
      <c r="AT157" s="152" t="s">
        <v>1218</v>
      </c>
      <c r="AU157" s="152" t="s">
        <v>203</v>
      </c>
      <c r="AY157" s="76" t="s">
        <v>1220</v>
      </c>
      <c r="BE157" s="153">
        <f>IF(N157="základní",J157,0)</f>
        <v>0</v>
      </c>
      <c r="BF157" s="153">
        <f>IF(N157="snížená",J157,0)</f>
        <v>0</v>
      </c>
      <c r="BG157" s="153">
        <f>IF(N157="zákl. přenesená",J157,0)</f>
        <v>0</v>
      </c>
      <c r="BH157" s="153">
        <f>IF(N157="sníž. přenesená",J157,0)</f>
        <v>0</v>
      </c>
      <c r="BI157" s="153">
        <f>IF(N157="nulová",J157,0)</f>
        <v>0</v>
      </c>
      <c r="BJ157" s="76" t="s">
        <v>94</v>
      </c>
      <c r="BK157" s="153">
        <f>ROUND(I157*H157,2)</f>
        <v>0</v>
      </c>
      <c r="BL157" s="76" t="s">
        <v>1068</v>
      </c>
      <c r="BM157" s="152" t="s">
        <v>1230</v>
      </c>
    </row>
    <row r="158" spans="2:65" s="343" customFormat="1">
      <c r="B158" s="371"/>
      <c r="C158" s="373"/>
      <c r="D158" s="408"/>
      <c r="E158" s="373"/>
      <c r="F158" s="409"/>
      <c r="G158" s="373"/>
      <c r="H158" s="373"/>
      <c r="I158" s="373"/>
      <c r="J158" s="374"/>
      <c r="L158" s="90"/>
      <c r="M158" s="145"/>
      <c r="T158" s="114"/>
      <c r="AT158" s="76" t="s">
        <v>1217</v>
      </c>
      <c r="AU158" s="76" t="s">
        <v>203</v>
      </c>
    </row>
    <row r="159" spans="2:65" s="158" customFormat="1" ht="25.9" customHeight="1">
      <c r="B159" s="401"/>
      <c r="C159" s="402"/>
      <c r="D159" s="403"/>
      <c r="E159" s="404"/>
      <c r="F159" s="404"/>
      <c r="G159" s="402"/>
      <c r="H159" s="402"/>
      <c r="I159" s="402"/>
      <c r="J159" s="405"/>
      <c r="L159" s="165"/>
      <c r="M159" s="164"/>
      <c r="P159" s="163">
        <f>P160</f>
        <v>0</v>
      </c>
      <c r="R159" s="163">
        <f>R160</f>
        <v>0</v>
      </c>
      <c r="T159" s="162">
        <f>T160</f>
        <v>0</v>
      </c>
      <c r="AR159" s="160" t="s">
        <v>1068</v>
      </c>
      <c r="AT159" s="161" t="s">
        <v>1207</v>
      </c>
      <c r="AU159" s="161" t="s">
        <v>85</v>
      </c>
      <c r="AY159" s="160" t="s">
        <v>1220</v>
      </c>
      <c r="BK159" s="159">
        <f>BK160</f>
        <v>0</v>
      </c>
    </row>
    <row r="160" spans="2:65" s="158" customFormat="1" ht="22.9" customHeight="1">
      <c r="B160" s="401"/>
      <c r="C160" s="402"/>
      <c r="D160" s="403"/>
      <c r="E160" s="410"/>
      <c r="F160" s="410"/>
      <c r="G160" s="402"/>
      <c r="H160" s="402"/>
      <c r="I160" s="402"/>
      <c r="J160" s="411"/>
      <c r="L160" s="165"/>
      <c r="M160" s="164"/>
      <c r="P160" s="163">
        <f>SUM(P161:P179)</f>
        <v>0</v>
      </c>
      <c r="R160" s="163">
        <f>SUM(R161:R179)</f>
        <v>0</v>
      </c>
      <c r="T160" s="162">
        <f>SUM(T161:T179)</f>
        <v>0</v>
      </c>
      <c r="AR160" s="160" t="s">
        <v>1068</v>
      </c>
      <c r="AT160" s="161" t="s">
        <v>1207</v>
      </c>
      <c r="AU160" s="161" t="s">
        <v>94</v>
      </c>
      <c r="AY160" s="160" t="s">
        <v>1220</v>
      </c>
      <c r="BK160" s="159">
        <f>SUM(BK161:BK179)</f>
        <v>0</v>
      </c>
    </row>
    <row r="161" spans="2:65" s="343" customFormat="1" ht="24.2" customHeight="1">
      <c r="B161" s="406"/>
      <c r="C161" s="151"/>
      <c r="D161" s="151"/>
      <c r="E161" s="150"/>
      <c r="F161" s="149"/>
      <c r="G161" s="148"/>
      <c r="H161" s="147"/>
      <c r="I161" s="146"/>
      <c r="J161" s="407"/>
      <c r="K161" s="365"/>
      <c r="L161" s="90"/>
      <c r="M161" s="157" t="s">
        <v>1148</v>
      </c>
      <c r="N161" s="156" t="s">
        <v>1176</v>
      </c>
      <c r="O161" s="155">
        <v>0</v>
      </c>
      <c r="P161" s="155">
        <f>O161*H161</f>
        <v>0</v>
      </c>
      <c r="Q161" s="155">
        <v>0</v>
      </c>
      <c r="R161" s="155">
        <f>Q161*H161</f>
        <v>0</v>
      </c>
      <c r="S161" s="155">
        <v>0</v>
      </c>
      <c r="T161" s="154">
        <f>S161*H161</f>
        <v>0</v>
      </c>
      <c r="W161" s="153"/>
      <c r="AR161" s="152" t="s">
        <v>1068</v>
      </c>
      <c r="AT161" s="152" t="s">
        <v>1218</v>
      </c>
      <c r="AU161" s="152" t="s">
        <v>203</v>
      </c>
      <c r="AY161" s="76" t="s">
        <v>1220</v>
      </c>
      <c r="BE161" s="153">
        <f>IF(N161="základní",J161,0)</f>
        <v>0</v>
      </c>
      <c r="BF161" s="153">
        <f>IF(N161="snížená",J161,0)</f>
        <v>0</v>
      </c>
      <c r="BG161" s="153">
        <f>IF(N161="zákl. přenesená",J161,0)</f>
        <v>0</v>
      </c>
      <c r="BH161" s="153">
        <f>IF(N161="sníž. přenesená",J161,0)</f>
        <v>0</v>
      </c>
      <c r="BI161" s="153">
        <f>IF(N161="nulová",J161,0)</f>
        <v>0</v>
      </c>
      <c r="BJ161" s="76" t="s">
        <v>94</v>
      </c>
      <c r="BK161" s="153">
        <f>ROUND(I161*H161,2)</f>
        <v>0</v>
      </c>
      <c r="BL161" s="76" t="s">
        <v>1068</v>
      </c>
      <c r="BM161" s="152" t="s">
        <v>1228</v>
      </c>
    </row>
    <row r="162" spans="2:65" s="343" customFormat="1">
      <c r="B162" s="371"/>
      <c r="C162" s="373"/>
      <c r="D162" s="408"/>
      <c r="E162" s="373"/>
      <c r="F162" s="409"/>
      <c r="G162" s="373"/>
      <c r="H162" s="373"/>
      <c r="I162" s="373"/>
      <c r="J162" s="374"/>
      <c r="L162" s="90"/>
      <c r="M162" s="145"/>
      <c r="T162" s="114"/>
      <c r="AT162" s="76" t="s">
        <v>1217</v>
      </c>
      <c r="AU162" s="76" t="s">
        <v>203</v>
      </c>
    </row>
    <row r="163" spans="2:65" s="343" customFormat="1">
      <c r="B163" s="371"/>
      <c r="C163" s="373"/>
      <c r="D163" s="408"/>
      <c r="E163" s="373"/>
      <c r="F163" s="409"/>
      <c r="G163" s="373"/>
      <c r="H163" s="373"/>
      <c r="I163" s="373"/>
      <c r="J163" s="374"/>
      <c r="L163" s="90"/>
      <c r="M163" s="145"/>
      <c r="T163" s="114"/>
      <c r="AT163" s="76" t="s">
        <v>1217</v>
      </c>
      <c r="AU163" s="76" t="s">
        <v>203</v>
      </c>
    </row>
    <row r="164" spans="2:65" s="343" customFormat="1" ht="14.45" customHeight="1">
      <c r="B164" s="406"/>
      <c r="C164" s="151"/>
      <c r="D164" s="151"/>
      <c r="E164" s="150"/>
      <c r="F164" s="149"/>
      <c r="G164" s="148"/>
      <c r="H164" s="147"/>
      <c r="I164" s="146"/>
      <c r="J164" s="407"/>
      <c r="K164" s="365"/>
      <c r="L164" s="90"/>
      <c r="M164" s="157" t="s">
        <v>1148</v>
      </c>
      <c r="N164" s="156" t="s">
        <v>1176</v>
      </c>
      <c r="O164" s="155">
        <v>0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4">
        <f>S164*H164</f>
        <v>0</v>
      </c>
      <c r="AR164" s="152" t="s">
        <v>1219</v>
      </c>
      <c r="AT164" s="152" t="s">
        <v>1218</v>
      </c>
      <c r="AU164" s="152" t="s">
        <v>203</v>
      </c>
      <c r="AY164" s="76" t="s">
        <v>1220</v>
      </c>
      <c r="BE164" s="153">
        <f>IF(N164="základní",J164,0)</f>
        <v>0</v>
      </c>
      <c r="BF164" s="153">
        <f>IF(N164="snížená",J164,0)</f>
        <v>0</v>
      </c>
      <c r="BG164" s="153">
        <f>IF(N164="zákl. přenesená",J164,0)</f>
        <v>0</v>
      </c>
      <c r="BH164" s="153">
        <f>IF(N164="sníž. přenesená",J164,0)</f>
        <v>0</v>
      </c>
      <c r="BI164" s="153">
        <f>IF(N164="nulová",J164,0)</f>
        <v>0</v>
      </c>
      <c r="BJ164" s="76" t="s">
        <v>94</v>
      </c>
      <c r="BK164" s="153">
        <f>ROUND(I164*H164,2)</f>
        <v>0</v>
      </c>
      <c r="BL164" s="76" t="s">
        <v>1219</v>
      </c>
      <c r="BM164" s="152" t="s">
        <v>1227</v>
      </c>
    </row>
    <row r="165" spans="2:65" s="343" customFormat="1">
      <c r="B165" s="371"/>
      <c r="C165" s="373"/>
      <c r="D165" s="408"/>
      <c r="E165" s="373"/>
      <c r="F165" s="409"/>
      <c r="G165" s="373"/>
      <c r="H165" s="373"/>
      <c r="I165" s="373"/>
      <c r="J165" s="374"/>
      <c r="L165" s="90"/>
      <c r="M165" s="145"/>
      <c r="T165" s="114"/>
      <c r="AT165" s="76" t="s">
        <v>1217</v>
      </c>
      <c r="AU165" s="76" t="s">
        <v>203</v>
      </c>
    </row>
    <row r="166" spans="2:65" s="343" customFormat="1" ht="14.45" customHeight="1">
      <c r="B166" s="406"/>
      <c r="C166" s="151"/>
      <c r="D166" s="151"/>
      <c r="E166" s="150"/>
      <c r="F166" s="149"/>
      <c r="G166" s="148"/>
      <c r="H166" s="147"/>
      <c r="I166" s="146"/>
      <c r="J166" s="407"/>
      <c r="K166" s="365"/>
      <c r="L166" s="90"/>
      <c r="M166" s="157" t="s">
        <v>1148</v>
      </c>
      <c r="N166" s="156" t="s">
        <v>1176</v>
      </c>
      <c r="O166" s="155">
        <v>0</v>
      </c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4">
        <f>S166*H166</f>
        <v>0</v>
      </c>
      <c r="AR166" s="152" t="s">
        <v>1219</v>
      </c>
      <c r="AT166" s="152" t="s">
        <v>1218</v>
      </c>
      <c r="AU166" s="152" t="s">
        <v>203</v>
      </c>
      <c r="AY166" s="76" t="s">
        <v>1220</v>
      </c>
      <c r="BE166" s="153">
        <f>IF(N166="základní",J166,0)</f>
        <v>0</v>
      </c>
      <c r="BF166" s="153">
        <f>IF(N166="snížená",J166,0)</f>
        <v>0</v>
      </c>
      <c r="BG166" s="153">
        <f>IF(N166="zákl. přenesená",J166,0)</f>
        <v>0</v>
      </c>
      <c r="BH166" s="153">
        <f>IF(N166="sníž. přenesená",J166,0)</f>
        <v>0</v>
      </c>
      <c r="BI166" s="153">
        <f>IF(N166="nulová",J166,0)</f>
        <v>0</v>
      </c>
      <c r="BJ166" s="76" t="s">
        <v>94</v>
      </c>
      <c r="BK166" s="153">
        <f>ROUND(I166*H166,2)</f>
        <v>0</v>
      </c>
      <c r="BL166" s="76" t="s">
        <v>1219</v>
      </c>
      <c r="BM166" s="152" t="s">
        <v>1226</v>
      </c>
    </row>
    <row r="167" spans="2:65" s="343" customFormat="1">
      <c r="B167" s="371"/>
      <c r="C167" s="373"/>
      <c r="D167" s="408"/>
      <c r="E167" s="373"/>
      <c r="F167" s="409"/>
      <c r="G167" s="373"/>
      <c r="H167" s="373"/>
      <c r="I167" s="373"/>
      <c r="J167" s="374"/>
      <c r="L167" s="90"/>
      <c r="M167" s="145"/>
      <c r="T167" s="114"/>
      <c r="AT167" s="76" t="s">
        <v>1217</v>
      </c>
      <c r="AU167" s="76" t="s">
        <v>203</v>
      </c>
    </row>
    <row r="168" spans="2:65" s="343" customFormat="1" ht="14.45" customHeight="1">
      <c r="B168" s="406"/>
      <c r="C168" s="151"/>
      <c r="D168" s="151"/>
      <c r="E168" s="150"/>
      <c r="F168" s="149"/>
      <c r="G168" s="148"/>
      <c r="H168" s="147"/>
      <c r="I168" s="146"/>
      <c r="J168" s="407"/>
      <c r="K168" s="365"/>
      <c r="L168" s="90"/>
      <c r="M168" s="157" t="s">
        <v>1148</v>
      </c>
      <c r="N168" s="156" t="s">
        <v>1176</v>
      </c>
      <c r="O168" s="155">
        <v>0</v>
      </c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4">
        <f>S168*H168</f>
        <v>0</v>
      </c>
      <c r="AR168" s="152" t="s">
        <v>1219</v>
      </c>
      <c r="AT168" s="152" t="s">
        <v>1218</v>
      </c>
      <c r="AU168" s="152" t="s">
        <v>203</v>
      </c>
      <c r="AY168" s="76" t="s">
        <v>1220</v>
      </c>
      <c r="BE168" s="153">
        <f>IF(N168="základní",J168,0)</f>
        <v>0</v>
      </c>
      <c r="BF168" s="153">
        <f>IF(N168="snížená",J168,0)</f>
        <v>0</v>
      </c>
      <c r="BG168" s="153">
        <f>IF(N168="zákl. přenesená",J168,0)</f>
        <v>0</v>
      </c>
      <c r="BH168" s="153">
        <f>IF(N168="sníž. přenesená",J168,0)</f>
        <v>0</v>
      </c>
      <c r="BI168" s="153">
        <f>IF(N168="nulová",J168,0)</f>
        <v>0</v>
      </c>
      <c r="BJ168" s="76" t="s">
        <v>94</v>
      </c>
      <c r="BK168" s="153">
        <f>ROUND(I168*H168,2)</f>
        <v>0</v>
      </c>
      <c r="BL168" s="76" t="s">
        <v>1219</v>
      </c>
      <c r="BM168" s="152" t="s">
        <v>1225</v>
      </c>
    </row>
    <row r="169" spans="2:65" s="343" customFormat="1">
      <c r="B169" s="371"/>
      <c r="C169" s="373"/>
      <c r="D169" s="408"/>
      <c r="E169" s="373"/>
      <c r="F169" s="409"/>
      <c r="G169" s="373"/>
      <c r="H169" s="373"/>
      <c r="I169" s="373"/>
      <c r="J169" s="374"/>
      <c r="L169" s="90"/>
      <c r="M169" s="145"/>
      <c r="T169" s="114"/>
      <c r="AT169" s="76" t="s">
        <v>1217</v>
      </c>
      <c r="AU169" s="76" t="s">
        <v>203</v>
      </c>
    </row>
    <row r="170" spans="2:65" s="343" customFormat="1" ht="14.45" customHeight="1">
      <c r="B170" s="406"/>
      <c r="C170" s="151"/>
      <c r="D170" s="151"/>
      <c r="E170" s="150"/>
      <c r="F170" s="149"/>
      <c r="G170" s="148"/>
      <c r="H170" s="147"/>
      <c r="I170" s="146"/>
      <c r="J170" s="407"/>
      <c r="K170" s="365"/>
      <c r="L170" s="90"/>
      <c r="M170" s="157" t="s">
        <v>1148</v>
      </c>
      <c r="N170" s="156" t="s">
        <v>1176</v>
      </c>
      <c r="O170" s="155">
        <v>0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4">
        <f>S170*H170</f>
        <v>0</v>
      </c>
      <c r="AR170" s="152" t="s">
        <v>1219</v>
      </c>
      <c r="AT170" s="152" t="s">
        <v>1218</v>
      </c>
      <c r="AU170" s="152" t="s">
        <v>203</v>
      </c>
      <c r="AY170" s="76" t="s">
        <v>1220</v>
      </c>
      <c r="BE170" s="153">
        <f>IF(N170="základní",J170,0)</f>
        <v>0</v>
      </c>
      <c r="BF170" s="153">
        <f>IF(N170="snížená",J170,0)</f>
        <v>0</v>
      </c>
      <c r="BG170" s="153">
        <f>IF(N170="zákl. přenesená",J170,0)</f>
        <v>0</v>
      </c>
      <c r="BH170" s="153">
        <f>IF(N170="sníž. přenesená",J170,0)</f>
        <v>0</v>
      </c>
      <c r="BI170" s="153">
        <f>IF(N170="nulová",J170,0)</f>
        <v>0</v>
      </c>
      <c r="BJ170" s="76" t="s">
        <v>94</v>
      </c>
      <c r="BK170" s="153">
        <f>ROUND(I170*H170,2)</f>
        <v>0</v>
      </c>
      <c r="BL170" s="76" t="s">
        <v>1219</v>
      </c>
      <c r="BM170" s="152" t="s">
        <v>1224</v>
      </c>
    </row>
    <row r="171" spans="2:65" s="343" customFormat="1">
      <c r="B171" s="371"/>
      <c r="C171" s="373"/>
      <c r="D171" s="408"/>
      <c r="E171" s="373"/>
      <c r="F171" s="409"/>
      <c r="G171" s="373"/>
      <c r="H171" s="373"/>
      <c r="I171" s="373"/>
      <c r="J171" s="374"/>
      <c r="L171" s="90"/>
      <c r="M171" s="145"/>
      <c r="T171" s="114"/>
      <c r="AT171" s="76" t="s">
        <v>1217</v>
      </c>
      <c r="AU171" s="76" t="s">
        <v>203</v>
      </c>
    </row>
    <row r="172" spans="2:65" s="343" customFormat="1" ht="14.45" customHeight="1">
      <c r="B172" s="406"/>
      <c r="C172" s="151"/>
      <c r="D172" s="151"/>
      <c r="E172" s="150"/>
      <c r="F172" s="149"/>
      <c r="G172" s="148"/>
      <c r="H172" s="147"/>
      <c r="I172" s="146"/>
      <c r="J172" s="407"/>
      <c r="K172" s="365"/>
      <c r="L172" s="90"/>
      <c r="M172" s="157" t="s">
        <v>1148</v>
      </c>
      <c r="N172" s="156" t="s">
        <v>1176</v>
      </c>
      <c r="O172" s="155">
        <v>0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4">
        <f>S172*H172</f>
        <v>0</v>
      </c>
      <c r="AR172" s="152" t="s">
        <v>1219</v>
      </c>
      <c r="AT172" s="152" t="s">
        <v>1218</v>
      </c>
      <c r="AU172" s="152" t="s">
        <v>203</v>
      </c>
      <c r="AY172" s="76" t="s">
        <v>1220</v>
      </c>
      <c r="BE172" s="153">
        <f>IF(N172="základní",J172,0)</f>
        <v>0</v>
      </c>
      <c r="BF172" s="153">
        <f>IF(N172="snížená",J172,0)</f>
        <v>0</v>
      </c>
      <c r="BG172" s="153">
        <f>IF(N172="zákl. přenesená",J172,0)</f>
        <v>0</v>
      </c>
      <c r="BH172" s="153">
        <f>IF(N172="sníž. přenesená",J172,0)</f>
        <v>0</v>
      </c>
      <c r="BI172" s="153">
        <f>IF(N172="nulová",J172,0)</f>
        <v>0</v>
      </c>
      <c r="BJ172" s="76" t="s">
        <v>94</v>
      </c>
      <c r="BK172" s="153">
        <f>ROUND(I172*H172,2)</f>
        <v>0</v>
      </c>
      <c r="BL172" s="76" t="s">
        <v>1219</v>
      </c>
      <c r="BM172" s="152" t="s">
        <v>1223</v>
      </c>
    </row>
    <row r="173" spans="2:65" s="343" customFormat="1">
      <c r="B173" s="371"/>
      <c r="C173" s="373"/>
      <c r="D173" s="408"/>
      <c r="E173" s="373"/>
      <c r="F173" s="409"/>
      <c r="G173" s="373"/>
      <c r="H173" s="373"/>
      <c r="I173" s="373"/>
      <c r="J173" s="374"/>
      <c r="L173" s="90"/>
      <c r="M173" s="145"/>
      <c r="T173" s="114"/>
      <c r="AT173" s="76" t="s">
        <v>1217</v>
      </c>
      <c r="AU173" s="76" t="s">
        <v>203</v>
      </c>
    </row>
    <row r="174" spans="2:65" s="343" customFormat="1" ht="14.45" customHeight="1">
      <c r="B174" s="406"/>
      <c r="C174" s="151"/>
      <c r="D174" s="151"/>
      <c r="E174" s="150"/>
      <c r="F174" s="149"/>
      <c r="G174" s="148"/>
      <c r="H174" s="147"/>
      <c r="I174" s="146"/>
      <c r="J174" s="407"/>
      <c r="K174" s="365"/>
      <c r="L174" s="90"/>
      <c r="M174" s="157" t="s">
        <v>1148</v>
      </c>
      <c r="N174" s="156" t="s">
        <v>1176</v>
      </c>
      <c r="O174" s="155">
        <v>0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4">
        <f>S174*H174</f>
        <v>0</v>
      </c>
      <c r="AR174" s="152" t="s">
        <v>1219</v>
      </c>
      <c r="AT174" s="152" t="s">
        <v>1218</v>
      </c>
      <c r="AU174" s="152" t="s">
        <v>203</v>
      </c>
      <c r="AY174" s="76" t="s">
        <v>1220</v>
      </c>
      <c r="BE174" s="153">
        <f>IF(N174="základní",J174,0)</f>
        <v>0</v>
      </c>
      <c r="BF174" s="153">
        <f>IF(N174="snížená",J174,0)</f>
        <v>0</v>
      </c>
      <c r="BG174" s="153">
        <f>IF(N174="zákl. přenesená",J174,0)</f>
        <v>0</v>
      </c>
      <c r="BH174" s="153">
        <f>IF(N174="sníž. přenesená",J174,0)</f>
        <v>0</v>
      </c>
      <c r="BI174" s="153">
        <f>IF(N174="nulová",J174,0)</f>
        <v>0</v>
      </c>
      <c r="BJ174" s="76" t="s">
        <v>94</v>
      </c>
      <c r="BK174" s="153">
        <f>ROUND(I174*H174,2)</f>
        <v>0</v>
      </c>
      <c r="BL174" s="76" t="s">
        <v>1219</v>
      </c>
      <c r="BM174" s="152" t="s">
        <v>1222</v>
      </c>
    </row>
    <row r="175" spans="2:65" s="343" customFormat="1">
      <c r="B175" s="371"/>
      <c r="C175" s="373"/>
      <c r="D175" s="408"/>
      <c r="E175" s="373"/>
      <c r="F175" s="409"/>
      <c r="G175" s="373"/>
      <c r="H175" s="373"/>
      <c r="I175" s="373"/>
      <c r="J175" s="374"/>
      <c r="L175" s="90"/>
      <c r="M175" s="145"/>
      <c r="T175" s="114"/>
      <c r="AT175" s="76" t="s">
        <v>1217</v>
      </c>
      <c r="AU175" s="76" t="s">
        <v>203</v>
      </c>
    </row>
    <row r="176" spans="2:65" s="343" customFormat="1" ht="24.6" customHeight="1">
      <c r="B176" s="406"/>
      <c r="C176" s="151"/>
      <c r="D176" s="151"/>
      <c r="E176" s="150"/>
      <c r="F176" s="149"/>
      <c r="G176" s="148"/>
      <c r="H176" s="147"/>
      <c r="I176" s="146"/>
      <c r="J176" s="407"/>
      <c r="K176" s="365"/>
      <c r="L176" s="90"/>
      <c r="M176" s="157" t="s">
        <v>1148</v>
      </c>
      <c r="N176" s="156" t="s">
        <v>1176</v>
      </c>
      <c r="O176" s="155">
        <v>0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4">
        <f>S176*H176</f>
        <v>0</v>
      </c>
      <c r="AR176" s="152" t="s">
        <v>1219</v>
      </c>
      <c r="AT176" s="152" t="s">
        <v>1218</v>
      </c>
      <c r="AU176" s="152" t="s">
        <v>203</v>
      </c>
      <c r="AY176" s="76" t="s">
        <v>1220</v>
      </c>
      <c r="BE176" s="153">
        <f>IF(N176="základní",J176,0)</f>
        <v>0</v>
      </c>
      <c r="BF176" s="153">
        <f>IF(N176="snížená",J176,0)</f>
        <v>0</v>
      </c>
      <c r="BG176" s="153">
        <f>IF(N176="zákl. přenesená",J176,0)</f>
        <v>0</v>
      </c>
      <c r="BH176" s="153">
        <f>IF(N176="sníž. přenesená",J176,0)</f>
        <v>0</v>
      </c>
      <c r="BI176" s="153">
        <f>IF(N176="nulová",J176,0)</f>
        <v>0</v>
      </c>
      <c r="BJ176" s="76" t="s">
        <v>94</v>
      </c>
      <c r="BK176" s="153">
        <f>ROUND(I176*H176,2)</f>
        <v>0</v>
      </c>
      <c r="BL176" s="76" t="s">
        <v>1219</v>
      </c>
      <c r="BM176" s="152" t="s">
        <v>1221</v>
      </c>
    </row>
    <row r="177" spans="2:47" s="343" customFormat="1">
      <c r="B177" s="371"/>
      <c r="C177" s="373"/>
      <c r="D177" s="408"/>
      <c r="E177" s="373"/>
      <c r="F177" s="409"/>
      <c r="G177" s="373"/>
      <c r="H177" s="373"/>
      <c r="I177" s="373"/>
      <c r="J177" s="374"/>
      <c r="L177" s="90"/>
      <c r="M177" s="145"/>
      <c r="T177" s="114"/>
      <c r="AT177" s="76" t="s">
        <v>1217</v>
      </c>
      <c r="AU177" s="76" t="s">
        <v>203</v>
      </c>
    </row>
    <row r="178" spans="2:47" s="343" customFormat="1" ht="18" customHeight="1">
      <c r="B178" s="371"/>
      <c r="C178" s="358"/>
      <c r="D178" s="358"/>
      <c r="E178" s="359"/>
      <c r="F178" s="360"/>
      <c r="G178" s="361"/>
      <c r="H178" s="362"/>
      <c r="I178" s="363"/>
      <c r="J178" s="414"/>
      <c r="K178" s="367"/>
      <c r="L178" s="90"/>
      <c r="M178" s="145"/>
      <c r="T178" s="114"/>
      <c r="AT178" s="76"/>
      <c r="AU178" s="76"/>
    </row>
    <row r="179" spans="2:47" s="343" customFormat="1">
      <c r="B179" s="415"/>
      <c r="C179" s="416"/>
      <c r="D179" s="417"/>
      <c r="E179" s="416"/>
      <c r="F179" s="418"/>
      <c r="G179" s="416"/>
      <c r="H179" s="416"/>
      <c r="I179" s="416"/>
      <c r="J179" s="419"/>
      <c r="K179" s="364"/>
      <c r="L179" s="90"/>
      <c r="M179" s="145"/>
      <c r="T179" s="114"/>
      <c r="AT179" s="76"/>
      <c r="AU179" s="76"/>
    </row>
  </sheetData>
  <autoFilter ref="C117:K179" xr:uid="{00000000-0009-0000-0000-000004000000}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scale="82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T79"/>
  <sheetViews>
    <sheetView view="pageBreakPreview" zoomScaleNormal="100" zoomScaleSheetLayoutView="100" workbookViewId="0">
      <selection activeCell="W16" sqref="W16"/>
    </sheetView>
  </sheetViews>
  <sheetFormatPr defaultRowHeight="14.25"/>
  <cols>
    <col min="1" max="1" width="9.140625" style="197"/>
    <col min="2" max="2" width="1.28515625" style="196" customWidth="1"/>
    <col min="3" max="3" width="3" style="196" customWidth="1"/>
    <col min="4" max="4" width="3.140625" style="196" customWidth="1"/>
    <col min="5" max="5" width="12.5703125" style="196" customWidth="1"/>
    <col min="6" max="7" width="8.140625" style="196" customWidth="1"/>
    <col min="8" max="8" width="9.140625" style="196" customWidth="1"/>
    <col min="9" max="9" width="5.140625" style="196" customWidth="1"/>
    <col min="10" max="10" width="3.85546875" style="196" customWidth="1"/>
    <col min="11" max="11" width="8.42578125" style="196" customWidth="1"/>
    <col min="12" max="12" width="8.85546875" style="196" customWidth="1"/>
    <col min="13" max="14" width="4.42578125" style="196" customWidth="1"/>
    <col min="15" max="15" width="1.42578125" style="196" customWidth="1"/>
    <col min="16" max="16" width="9.140625" style="196" customWidth="1"/>
    <col min="17" max="17" width="3" style="196" customWidth="1"/>
    <col min="18" max="18" width="1.28515625" style="196" customWidth="1"/>
    <col min="19" max="19" width="9.140625" style="197"/>
    <col min="20" max="20" width="10.140625" style="197" bestFit="1" customWidth="1"/>
    <col min="21" max="257" width="9.140625" style="197"/>
    <col min="258" max="258" width="1.28515625" style="197" customWidth="1"/>
    <col min="259" max="259" width="3" style="197" customWidth="1"/>
    <col min="260" max="260" width="3.140625" style="197" customWidth="1"/>
    <col min="261" max="261" width="12.5703125" style="197" customWidth="1"/>
    <col min="262" max="263" width="8.140625" style="197" customWidth="1"/>
    <col min="264" max="264" width="9.140625" style="197"/>
    <col min="265" max="265" width="5.140625" style="197" customWidth="1"/>
    <col min="266" max="266" width="3.85546875" style="197" customWidth="1"/>
    <col min="267" max="267" width="8.42578125" style="197" customWidth="1"/>
    <col min="268" max="268" width="8.85546875" style="197" customWidth="1"/>
    <col min="269" max="270" width="4.42578125" style="197" customWidth="1"/>
    <col min="271" max="271" width="1.42578125" style="197" customWidth="1"/>
    <col min="272" max="272" width="9.140625" style="197"/>
    <col min="273" max="273" width="3" style="197" customWidth="1"/>
    <col min="274" max="274" width="1.28515625" style="197" customWidth="1"/>
    <col min="275" max="275" width="9.140625" style="197"/>
    <col min="276" max="276" width="10.140625" style="197" bestFit="1" customWidth="1"/>
    <col min="277" max="513" width="9.140625" style="197"/>
    <col min="514" max="514" width="1.28515625" style="197" customWidth="1"/>
    <col min="515" max="515" width="3" style="197" customWidth="1"/>
    <col min="516" max="516" width="3.140625" style="197" customWidth="1"/>
    <col min="517" max="517" width="12.5703125" style="197" customWidth="1"/>
    <col min="518" max="519" width="8.140625" style="197" customWidth="1"/>
    <col min="520" max="520" width="9.140625" style="197"/>
    <col min="521" max="521" width="5.140625" style="197" customWidth="1"/>
    <col min="522" max="522" width="3.85546875" style="197" customWidth="1"/>
    <col min="523" max="523" width="8.42578125" style="197" customWidth="1"/>
    <col min="524" max="524" width="8.85546875" style="197" customWidth="1"/>
    <col min="525" max="526" width="4.42578125" style="197" customWidth="1"/>
    <col min="527" max="527" width="1.42578125" style="197" customWidth="1"/>
    <col min="528" max="528" width="9.140625" style="197"/>
    <col min="529" max="529" width="3" style="197" customWidth="1"/>
    <col min="530" max="530" width="1.28515625" style="197" customWidth="1"/>
    <col min="531" max="531" width="9.140625" style="197"/>
    <col min="532" max="532" width="10.140625" style="197" bestFit="1" customWidth="1"/>
    <col min="533" max="769" width="9.140625" style="197"/>
    <col min="770" max="770" width="1.28515625" style="197" customWidth="1"/>
    <col min="771" max="771" width="3" style="197" customWidth="1"/>
    <col min="772" max="772" width="3.140625" style="197" customWidth="1"/>
    <col min="773" max="773" width="12.5703125" style="197" customWidth="1"/>
    <col min="774" max="775" width="8.140625" style="197" customWidth="1"/>
    <col min="776" max="776" width="9.140625" style="197"/>
    <col min="777" max="777" width="5.140625" style="197" customWidth="1"/>
    <col min="778" max="778" width="3.85546875" style="197" customWidth="1"/>
    <col min="779" max="779" width="8.42578125" style="197" customWidth="1"/>
    <col min="780" max="780" width="8.85546875" style="197" customWidth="1"/>
    <col min="781" max="782" width="4.42578125" style="197" customWidth="1"/>
    <col min="783" max="783" width="1.42578125" style="197" customWidth="1"/>
    <col min="784" max="784" width="9.140625" style="197"/>
    <col min="785" max="785" width="3" style="197" customWidth="1"/>
    <col min="786" max="786" width="1.28515625" style="197" customWidth="1"/>
    <col min="787" max="787" width="9.140625" style="197"/>
    <col min="788" max="788" width="10.140625" style="197" bestFit="1" customWidth="1"/>
    <col min="789" max="1025" width="9.140625" style="197"/>
    <col min="1026" max="1026" width="1.28515625" style="197" customWidth="1"/>
    <col min="1027" max="1027" width="3" style="197" customWidth="1"/>
    <col min="1028" max="1028" width="3.140625" style="197" customWidth="1"/>
    <col min="1029" max="1029" width="12.5703125" style="197" customWidth="1"/>
    <col min="1030" max="1031" width="8.140625" style="197" customWidth="1"/>
    <col min="1032" max="1032" width="9.140625" style="197"/>
    <col min="1033" max="1033" width="5.140625" style="197" customWidth="1"/>
    <col min="1034" max="1034" width="3.85546875" style="197" customWidth="1"/>
    <col min="1035" max="1035" width="8.42578125" style="197" customWidth="1"/>
    <col min="1036" max="1036" width="8.85546875" style="197" customWidth="1"/>
    <col min="1037" max="1038" width="4.42578125" style="197" customWidth="1"/>
    <col min="1039" max="1039" width="1.42578125" style="197" customWidth="1"/>
    <col min="1040" max="1040" width="9.140625" style="197"/>
    <col min="1041" max="1041" width="3" style="197" customWidth="1"/>
    <col min="1042" max="1042" width="1.28515625" style="197" customWidth="1"/>
    <col min="1043" max="1043" width="9.140625" style="197"/>
    <col min="1044" max="1044" width="10.140625" style="197" bestFit="1" customWidth="1"/>
    <col min="1045" max="1281" width="9.140625" style="197"/>
    <col min="1282" max="1282" width="1.28515625" style="197" customWidth="1"/>
    <col min="1283" max="1283" width="3" style="197" customWidth="1"/>
    <col min="1284" max="1284" width="3.140625" style="197" customWidth="1"/>
    <col min="1285" max="1285" width="12.5703125" style="197" customWidth="1"/>
    <col min="1286" max="1287" width="8.140625" style="197" customWidth="1"/>
    <col min="1288" max="1288" width="9.140625" style="197"/>
    <col min="1289" max="1289" width="5.140625" style="197" customWidth="1"/>
    <col min="1290" max="1290" width="3.85546875" style="197" customWidth="1"/>
    <col min="1291" max="1291" width="8.42578125" style="197" customWidth="1"/>
    <col min="1292" max="1292" width="8.85546875" style="197" customWidth="1"/>
    <col min="1293" max="1294" width="4.42578125" style="197" customWidth="1"/>
    <col min="1295" max="1295" width="1.42578125" style="197" customWidth="1"/>
    <col min="1296" max="1296" width="9.140625" style="197"/>
    <col min="1297" max="1297" width="3" style="197" customWidth="1"/>
    <col min="1298" max="1298" width="1.28515625" style="197" customWidth="1"/>
    <col min="1299" max="1299" width="9.140625" style="197"/>
    <col min="1300" max="1300" width="10.140625" style="197" bestFit="1" customWidth="1"/>
    <col min="1301" max="1537" width="9.140625" style="197"/>
    <col min="1538" max="1538" width="1.28515625" style="197" customWidth="1"/>
    <col min="1539" max="1539" width="3" style="197" customWidth="1"/>
    <col min="1540" max="1540" width="3.140625" style="197" customWidth="1"/>
    <col min="1541" max="1541" width="12.5703125" style="197" customWidth="1"/>
    <col min="1542" max="1543" width="8.140625" style="197" customWidth="1"/>
    <col min="1544" max="1544" width="9.140625" style="197"/>
    <col min="1545" max="1545" width="5.140625" style="197" customWidth="1"/>
    <col min="1546" max="1546" width="3.85546875" style="197" customWidth="1"/>
    <col min="1547" max="1547" width="8.42578125" style="197" customWidth="1"/>
    <col min="1548" max="1548" width="8.85546875" style="197" customWidth="1"/>
    <col min="1549" max="1550" width="4.42578125" style="197" customWidth="1"/>
    <col min="1551" max="1551" width="1.42578125" style="197" customWidth="1"/>
    <col min="1552" max="1552" width="9.140625" style="197"/>
    <col min="1553" max="1553" width="3" style="197" customWidth="1"/>
    <col min="1554" max="1554" width="1.28515625" style="197" customWidth="1"/>
    <col min="1555" max="1555" width="9.140625" style="197"/>
    <col min="1556" max="1556" width="10.140625" style="197" bestFit="1" customWidth="1"/>
    <col min="1557" max="1793" width="9.140625" style="197"/>
    <col min="1794" max="1794" width="1.28515625" style="197" customWidth="1"/>
    <col min="1795" max="1795" width="3" style="197" customWidth="1"/>
    <col min="1796" max="1796" width="3.140625" style="197" customWidth="1"/>
    <col min="1797" max="1797" width="12.5703125" style="197" customWidth="1"/>
    <col min="1798" max="1799" width="8.140625" style="197" customWidth="1"/>
    <col min="1800" max="1800" width="9.140625" style="197"/>
    <col min="1801" max="1801" width="5.140625" style="197" customWidth="1"/>
    <col min="1802" max="1802" width="3.85546875" style="197" customWidth="1"/>
    <col min="1803" max="1803" width="8.42578125" style="197" customWidth="1"/>
    <col min="1804" max="1804" width="8.85546875" style="197" customWidth="1"/>
    <col min="1805" max="1806" width="4.42578125" style="197" customWidth="1"/>
    <col min="1807" max="1807" width="1.42578125" style="197" customWidth="1"/>
    <col min="1808" max="1808" width="9.140625" style="197"/>
    <col min="1809" max="1809" width="3" style="197" customWidth="1"/>
    <col min="1810" max="1810" width="1.28515625" style="197" customWidth="1"/>
    <col min="1811" max="1811" width="9.140625" style="197"/>
    <col min="1812" max="1812" width="10.140625" style="197" bestFit="1" customWidth="1"/>
    <col min="1813" max="2049" width="9.140625" style="197"/>
    <col min="2050" max="2050" width="1.28515625" style="197" customWidth="1"/>
    <col min="2051" max="2051" width="3" style="197" customWidth="1"/>
    <col min="2052" max="2052" width="3.140625" style="197" customWidth="1"/>
    <col min="2053" max="2053" width="12.5703125" style="197" customWidth="1"/>
    <col min="2054" max="2055" width="8.140625" style="197" customWidth="1"/>
    <col min="2056" max="2056" width="9.140625" style="197"/>
    <col min="2057" max="2057" width="5.140625" style="197" customWidth="1"/>
    <col min="2058" max="2058" width="3.85546875" style="197" customWidth="1"/>
    <col min="2059" max="2059" width="8.42578125" style="197" customWidth="1"/>
    <col min="2060" max="2060" width="8.85546875" style="197" customWidth="1"/>
    <col min="2061" max="2062" width="4.42578125" style="197" customWidth="1"/>
    <col min="2063" max="2063" width="1.42578125" style="197" customWidth="1"/>
    <col min="2064" max="2064" width="9.140625" style="197"/>
    <col min="2065" max="2065" width="3" style="197" customWidth="1"/>
    <col min="2066" max="2066" width="1.28515625" style="197" customWidth="1"/>
    <col min="2067" max="2067" width="9.140625" style="197"/>
    <col min="2068" max="2068" width="10.140625" style="197" bestFit="1" customWidth="1"/>
    <col min="2069" max="2305" width="9.140625" style="197"/>
    <col min="2306" max="2306" width="1.28515625" style="197" customWidth="1"/>
    <col min="2307" max="2307" width="3" style="197" customWidth="1"/>
    <col min="2308" max="2308" width="3.140625" style="197" customWidth="1"/>
    <col min="2309" max="2309" width="12.5703125" style="197" customWidth="1"/>
    <col min="2310" max="2311" width="8.140625" style="197" customWidth="1"/>
    <col min="2312" max="2312" width="9.140625" style="197"/>
    <col min="2313" max="2313" width="5.140625" style="197" customWidth="1"/>
    <col min="2314" max="2314" width="3.85546875" style="197" customWidth="1"/>
    <col min="2315" max="2315" width="8.42578125" style="197" customWidth="1"/>
    <col min="2316" max="2316" width="8.85546875" style="197" customWidth="1"/>
    <col min="2317" max="2318" width="4.42578125" style="197" customWidth="1"/>
    <col min="2319" max="2319" width="1.42578125" style="197" customWidth="1"/>
    <col min="2320" max="2320" width="9.140625" style="197"/>
    <col min="2321" max="2321" width="3" style="197" customWidth="1"/>
    <col min="2322" max="2322" width="1.28515625" style="197" customWidth="1"/>
    <col min="2323" max="2323" width="9.140625" style="197"/>
    <col min="2324" max="2324" width="10.140625" style="197" bestFit="1" customWidth="1"/>
    <col min="2325" max="2561" width="9.140625" style="197"/>
    <col min="2562" max="2562" width="1.28515625" style="197" customWidth="1"/>
    <col min="2563" max="2563" width="3" style="197" customWidth="1"/>
    <col min="2564" max="2564" width="3.140625" style="197" customWidth="1"/>
    <col min="2565" max="2565" width="12.5703125" style="197" customWidth="1"/>
    <col min="2566" max="2567" width="8.140625" style="197" customWidth="1"/>
    <col min="2568" max="2568" width="9.140625" style="197"/>
    <col min="2569" max="2569" width="5.140625" style="197" customWidth="1"/>
    <col min="2570" max="2570" width="3.85546875" style="197" customWidth="1"/>
    <col min="2571" max="2571" width="8.42578125" style="197" customWidth="1"/>
    <col min="2572" max="2572" width="8.85546875" style="197" customWidth="1"/>
    <col min="2573" max="2574" width="4.42578125" style="197" customWidth="1"/>
    <col min="2575" max="2575" width="1.42578125" style="197" customWidth="1"/>
    <col min="2576" max="2576" width="9.140625" style="197"/>
    <col min="2577" max="2577" width="3" style="197" customWidth="1"/>
    <col min="2578" max="2578" width="1.28515625" style="197" customWidth="1"/>
    <col min="2579" max="2579" width="9.140625" style="197"/>
    <col min="2580" max="2580" width="10.140625" style="197" bestFit="1" customWidth="1"/>
    <col min="2581" max="2817" width="9.140625" style="197"/>
    <col min="2818" max="2818" width="1.28515625" style="197" customWidth="1"/>
    <col min="2819" max="2819" width="3" style="197" customWidth="1"/>
    <col min="2820" max="2820" width="3.140625" style="197" customWidth="1"/>
    <col min="2821" max="2821" width="12.5703125" style="197" customWidth="1"/>
    <col min="2822" max="2823" width="8.140625" style="197" customWidth="1"/>
    <col min="2824" max="2824" width="9.140625" style="197"/>
    <col min="2825" max="2825" width="5.140625" style="197" customWidth="1"/>
    <col min="2826" max="2826" width="3.85546875" style="197" customWidth="1"/>
    <col min="2827" max="2827" width="8.42578125" style="197" customWidth="1"/>
    <col min="2828" max="2828" width="8.85546875" style="197" customWidth="1"/>
    <col min="2829" max="2830" width="4.42578125" style="197" customWidth="1"/>
    <col min="2831" max="2831" width="1.42578125" style="197" customWidth="1"/>
    <col min="2832" max="2832" width="9.140625" style="197"/>
    <col min="2833" max="2833" width="3" style="197" customWidth="1"/>
    <col min="2834" max="2834" width="1.28515625" style="197" customWidth="1"/>
    <col min="2835" max="2835" width="9.140625" style="197"/>
    <col min="2836" max="2836" width="10.140625" style="197" bestFit="1" customWidth="1"/>
    <col min="2837" max="3073" width="9.140625" style="197"/>
    <col min="3074" max="3074" width="1.28515625" style="197" customWidth="1"/>
    <col min="3075" max="3075" width="3" style="197" customWidth="1"/>
    <col min="3076" max="3076" width="3.140625" style="197" customWidth="1"/>
    <col min="3077" max="3077" width="12.5703125" style="197" customWidth="1"/>
    <col min="3078" max="3079" width="8.140625" style="197" customWidth="1"/>
    <col min="3080" max="3080" width="9.140625" style="197"/>
    <col min="3081" max="3081" width="5.140625" style="197" customWidth="1"/>
    <col min="3082" max="3082" width="3.85546875" style="197" customWidth="1"/>
    <col min="3083" max="3083" width="8.42578125" style="197" customWidth="1"/>
    <col min="3084" max="3084" width="8.85546875" style="197" customWidth="1"/>
    <col min="3085" max="3086" width="4.42578125" style="197" customWidth="1"/>
    <col min="3087" max="3087" width="1.42578125" style="197" customWidth="1"/>
    <col min="3088" max="3088" width="9.140625" style="197"/>
    <col min="3089" max="3089" width="3" style="197" customWidth="1"/>
    <col min="3090" max="3090" width="1.28515625" style="197" customWidth="1"/>
    <col min="3091" max="3091" width="9.140625" style="197"/>
    <col min="3092" max="3092" width="10.140625" style="197" bestFit="1" customWidth="1"/>
    <col min="3093" max="3329" width="9.140625" style="197"/>
    <col min="3330" max="3330" width="1.28515625" style="197" customWidth="1"/>
    <col min="3331" max="3331" width="3" style="197" customWidth="1"/>
    <col min="3332" max="3332" width="3.140625" style="197" customWidth="1"/>
    <col min="3333" max="3333" width="12.5703125" style="197" customWidth="1"/>
    <col min="3334" max="3335" width="8.140625" style="197" customWidth="1"/>
    <col min="3336" max="3336" width="9.140625" style="197"/>
    <col min="3337" max="3337" width="5.140625" style="197" customWidth="1"/>
    <col min="3338" max="3338" width="3.85546875" style="197" customWidth="1"/>
    <col min="3339" max="3339" width="8.42578125" style="197" customWidth="1"/>
    <col min="3340" max="3340" width="8.85546875" style="197" customWidth="1"/>
    <col min="3341" max="3342" width="4.42578125" style="197" customWidth="1"/>
    <col min="3343" max="3343" width="1.42578125" style="197" customWidth="1"/>
    <col min="3344" max="3344" width="9.140625" style="197"/>
    <col min="3345" max="3345" width="3" style="197" customWidth="1"/>
    <col min="3346" max="3346" width="1.28515625" style="197" customWidth="1"/>
    <col min="3347" max="3347" width="9.140625" style="197"/>
    <col min="3348" max="3348" width="10.140625" style="197" bestFit="1" customWidth="1"/>
    <col min="3349" max="3585" width="9.140625" style="197"/>
    <col min="3586" max="3586" width="1.28515625" style="197" customWidth="1"/>
    <col min="3587" max="3587" width="3" style="197" customWidth="1"/>
    <col min="3588" max="3588" width="3.140625" style="197" customWidth="1"/>
    <col min="3589" max="3589" width="12.5703125" style="197" customWidth="1"/>
    <col min="3590" max="3591" width="8.140625" style="197" customWidth="1"/>
    <col min="3592" max="3592" width="9.140625" style="197"/>
    <col min="3593" max="3593" width="5.140625" style="197" customWidth="1"/>
    <col min="3594" max="3594" width="3.85546875" style="197" customWidth="1"/>
    <col min="3595" max="3595" width="8.42578125" style="197" customWidth="1"/>
    <col min="3596" max="3596" width="8.85546875" style="197" customWidth="1"/>
    <col min="3597" max="3598" width="4.42578125" style="197" customWidth="1"/>
    <col min="3599" max="3599" width="1.42578125" style="197" customWidth="1"/>
    <col min="3600" max="3600" width="9.140625" style="197"/>
    <col min="3601" max="3601" width="3" style="197" customWidth="1"/>
    <col min="3602" max="3602" width="1.28515625" style="197" customWidth="1"/>
    <col min="3603" max="3603" width="9.140625" style="197"/>
    <col min="3604" max="3604" width="10.140625" style="197" bestFit="1" customWidth="1"/>
    <col min="3605" max="3841" width="9.140625" style="197"/>
    <col min="3842" max="3842" width="1.28515625" style="197" customWidth="1"/>
    <col min="3843" max="3843" width="3" style="197" customWidth="1"/>
    <col min="3844" max="3844" width="3.140625" style="197" customWidth="1"/>
    <col min="3845" max="3845" width="12.5703125" style="197" customWidth="1"/>
    <col min="3846" max="3847" width="8.140625" style="197" customWidth="1"/>
    <col min="3848" max="3848" width="9.140625" style="197"/>
    <col min="3849" max="3849" width="5.140625" style="197" customWidth="1"/>
    <col min="3850" max="3850" width="3.85546875" style="197" customWidth="1"/>
    <col min="3851" max="3851" width="8.42578125" style="197" customWidth="1"/>
    <col min="3852" max="3852" width="8.85546875" style="197" customWidth="1"/>
    <col min="3853" max="3854" width="4.42578125" style="197" customWidth="1"/>
    <col min="3855" max="3855" width="1.42578125" style="197" customWidth="1"/>
    <col min="3856" max="3856" width="9.140625" style="197"/>
    <col min="3857" max="3857" width="3" style="197" customWidth="1"/>
    <col min="3858" max="3858" width="1.28515625" style="197" customWidth="1"/>
    <col min="3859" max="3859" width="9.140625" style="197"/>
    <col min="3860" max="3860" width="10.140625" style="197" bestFit="1" customWidth="1"/>
    <col min="3861" max="4097" width="9.140625" style="197"/>
    <col min="4098" max="4098" width="1.28515625" style="197" customWidth="1"/>
    <col min="4099" max="4099" width="3" style="197" customWidth="1"/>
    <col min="4100" max="4100" width="3.140625" style="197" customWidth="1"/>
    <col min="4101" max="4101" width="12.5703125" style="197" customWidth="1"/>
    <col min="4102" max="4103" width="8.140625" style="197" customWidth="1"/>
    <col min="4104" max="4104" width="9.140625" style="197"/>
    <col min="4105" max="4105" width="5.140625" style="197" customWidth="1"/>
    <col min="4106" max="4106" width="3.85546875" style="197" customWidth="1"/>
    <col min="4107" max="4107" width="8.42578125" style="197" customWidth="1"/>
    <col min="4108" max="4108" width="8.85546875" style="197" customWidth="1"/>
    <col min="4109" max="4110" width="4.42578125" style="197" customWidth="1"/>
    <col min="4111" max="4111" width="1.42578125" style="197" customWidth="1"/>
    <col min="4112" max="4112" width="9.140625" style="197"/>
    <col min="4113" max="4113" width="3" style="197" customWidth="1"/>
    <col min="4114" max="4114" width="1.28515625" style="197" customWidth="1"/>
    <col min="4115" max="4115" width="9.140625" style="197"/>
    <col min="4116" max="4116" width="10.140625" style="197" bestFit="1" customWidth="1"/>
    <col min="4117" max="4353" width="9.140625" style="197"/>
    <col min="4354" max="4354" width="1.28515625" style="197" customWidth="1"/>
    <col min="4355" max="4355" width="3" style="197" customWidth="1"/>
    <col min="4356" max="4356" width="3.140625" style="197" customWidth="1"/>
    <col min="4357" max="4357" width="12.5703125" style="197" customWidth="1"/>
    <col min="4358" max="4359" width="8.140625" style="197" customWidth="1"/>
    <col min="4360" max="4360" width="9.140625" style="197"/>
    <col min="4361" max="4361" width="5.140625" style="197" customWidth="1"/>
    <col min="4362" max="4362" width="3.85546875" style="197" customWidth="1"/>
    <col min="4363" max="4363" width="8.42578125" style="197" customWidth="1"/>
    <col min="4364" max="4364" width="8.85546875" style="197" customWidth="1"/>
    <col min="4365" max="4366" width="4.42578125" style="197" customWidth="1"/>
    <col min="4367" max="4367" width="1.42578125" style="197" customWidth="1"/>
    <col min="4368" max="4368" width="9.140625" style="197"/>
    <col min="4369" max="4369" width="3" style="197" customWidth="1"/>
    <col min="4370" max="4370" width="1.28515625" style="197" customWidth="1"/>
    <col min="4371" max="4371" width="9.140625" style="197"/>
    <col min="4372" max="4372" width="10.140625" style="197" bestFit="1" customWidth="1"/>
    <col min="4373" max="4609" width="9.140625" style="197"/>
    <col min="4610" max="4610" width="1.28515625" style="197" customWidth="1"/>
    <col min="4611" max="4611" width="3" style="197" customWidth="1"/>
    <col min="4612" max="4612" width="3.140625" style="197" customWidth="1"/>
    <col min="4613" max="4613" width="12.5703125" style="197" customWidth="1"/>
    <col min="4614" max="4615" width="8.140625" style="197" customWidth="1"/>
    <col min="4616" max="4616" width="9.140625" style="197"/>
    <col min="4617" max="4617" width="5.140625" style="197" customWidth="1"/>
    <col min="4618" max="4618" width="3.85546875" style="197" customWidth="1"/>
    <col min="4619" max="4619" width="8.42578125" style="197" customWidth="1"/>
    <col min="4620" max="4620" width="8.85546875" style="197" customWidth="1"/>
    <col min="4621" max="4622" width="4.42578125" style="197" customWidth="1"/>
    <col min="4623" max="4623" width="1.42578125" style="197" customWidth="1"/>
    <col min="4624" max="4624" width="9.140625" style="197"/>
    <col min="4625" max="4625" width="3" style="197" customWidth="1"/>
    <col min="4626" max="4626" width="1.28515625" style="197" customWidth="1"/>
    <col min="4627" max="4627" width="9.140625" style="197"/>
    <col min="4628" max="4628" width="10.140625" style="197" bestFit="1" customWidth="1"/>
    <col min="4629" max="4865" width="9.140625" style="197"/>
    <col min="4866" max="4866" width="1.28515625" style="197" customWidth="1"/>
    <col min="4867" max="4867" width="3" style="197" customWidth="1"/>
    <col min="4868" max="4868" width="3.140625" style="197" customWidth="1"/>
    <col min="4869" max="4869" width="12.5703125" style="197" customWidth="1"/>
    <col min="4870" max="4871" width="8.140625" style="197" customWidth="1"/>
    <col min="4872" max="4872" width="9.140625" style="197"/>
    <col min="4873" max="4873" width="5.140625" style="197" customWidth="1"/>
    <col min="4874" max="4874" width="3.85546875" style="197" customWidth="1"/>
    <col min="4875" max="4875" width="8.42578125" style="197" customWidth="1"/>
    <col min="4876" max="4876" width="8.85546875" style="197" customWidth="1"/>
    <col min="4877" max="4878" width="4.42578125" style="197" customWidth="1"/>
    <col min="4879" max="4879" width="1.42578125" style="197" customWidth="1"/>
    <col min="4880" max="4880" width="9.140625" style="197"/>
    <col min="4881" max="4881" width="3" style="197" customWidth="1"/>
    <col min="4882" max="4882" width="1.28515625" style="197" customWidth="1"/>
    <col min="4883" max="4883" width="9.140625" style="197"/>
    <col min="4884" max="4884" width="10.140625" style="197" bestFit="1" customWidth="1"/>
    <col min="4885" max="5121" width="9.140625" style="197"/>
    <col min="5122" max="5122" width="1.28515625" style="197" customWidth="1"/>
    <col min="5123" max="5123" width="3" style="197" customWidth="1"/>
    <col min="5124" max="5124" width="3.140625" style="197" customWidth="1"/>
    <col min="5125" max="5125" width="12.5703125" style="197" customWidth="1"/>
    <col min="5126" max="5127" width="8.140625" style="197" customWidth="1"/>
    <col min="5128" max="5128" width="9.140625" style="197"/>
    <col min="5129" max="5129" width="5.140625" style="197" customWidth="1"/>
    <col min="5130" max="5130" width="3.85546875" style="197" customWidth="1"/>
    <col min="5131" max="5131" width="8.42578125" style="197" customWidth="1"/>
    <col min="5132" max="5132" width="8.85546875" style="197" customWidth="1"/>
    <col min="5133" max="5134" width="4.42578125" style="197" customWidth="1"/>
    <col min="5135" max="5135" width="1.42578125" style="197" customWidth="1"/>
    <col min="5136" max="5136" width="9.140625" style="197"/>
    <col min="5137" max="5137" width="3" style="197" customWidth="1"/>
    <col min="5138" max="5138" width="1.28515625" style="197" customWidth="1"/>
    <col min="5139" max="5139" width="9.140625" style="197"/>
    <col min="5140" max="5140" width="10.140625" style="197" bestFit="1" customWidth="1"/>
    <col min="5141" max="5377" width="9.140625" style="197"/>
    <col min="5378" max="5378" width="1.28515625" style="197" customWidth="1"/>
    <col min="5379" max="5379" width="3" style="197" customWidth="1"/>
    <col min="5380" max="5380" width="3.140625" style="197" customWidth="1"/>
    <col min="5381" max="5381" width="12.5703125" style="197" customWidth="1"/>
    <col min="5382" max="5383" width="8.140625" style="197" customWidth="1"/>
    <col min="5384" max="5384" width="9.140625" style="197"/>
    <col min="5385" max="5385" width="5.140625" style="197" customWidth="1"/>
    <col min="5386" max="5386" width="3.85546875" style="197" customWidth="1"/>
    <col min="5387" max="5387" width="8.42578125" style="197" customWidth="1"/>
    <col min="5388" max="5388" width="8.85546875" style="197" customWidth="1"/>
    <col min="5389" max="5390" width="4.42578125" style="197" customWidth="1"/>
    <col min="5391" max="5391" width="1.42578125" style="197" customWidth="1"/>
    <col min="5392" max="5392" width="9.140625" style="197"/>
    <col min="5393" max="5393" width="3" style="197" customWidth="1"/>
    <col min="5394" max="5394" width="1.28515625" style="197" customWidth="1"/>
    <col min="5395" max="5395" width="9.140625" style="197"/>
    <col min="5396" max="5396" width="10.140625" style="197" bestFit="1" customWidth="1"/>
    <col min="5397" max="5633" width="9.140625" style="197"/>
    <col min="5634" max="5634" width="1.28515625" style="197" customWidth="1"/>
    <col min="5635" max="5635" width="3" style="197" customWidth="1"/>
    <col min="5636" max="5636" width="3.140625" style="197" customWidth="1"/>
    <col min="5637" max="5637" width="12.5703125" style="197" customWidth="1"/>
    <col min="5638" max="5639" width="8.140625" style="197" customWidth="1"/>
    <col min="5640" max="5640" width="9.140625" style="197"/>
    <col min="5641" max="5641" width="5.140625" style="197" customWidth="1"/>
    <col min="5642" max="5642" width="3.85546875" style="197" customWidth="1"/>
    <col min="5643" max="5643" width="8.42578125" style="197" customWidth="1"/>
    <col min="5644" max="5644" width="8.85546875" style="197" customWidth="1"/>
    <col min="5645" max="5646" width="4.42578125" style="197" customWidth="1"/>
    <col min="5647" max="5647" width="1.42578125" style="197" customWidth="1"/>
    <col min="5648" max="5648" width="9.140625" style="197"/>
    <col min="5649" max="5649" width="3" style="197" customWidth="1"/>
    <col min="5650" max="5650" width="1.28515625" style="197" customWidth="1"/>
    <col min="5651" max="5651" width="9.140625" style="197"/>
    <col min="5652" max="5652" width="10.140625" style="197" bestFit="1" customWidth="1"/>
    <col min="5653" max="5889" width="9.140625" style="197"/>
    <col min="5890" max="5890" width="1.28515625" style="197" customWidth="1"/>
    <col min="5891" max="5891" width="3" style="197" customWidth="1"/>
    <col min="5892" max="5892" width="3.140625" style="197" customWidth="1"/>
    <col min="5893" max="5893" width="12.5703125" style="197" customWidth="1"/>
    <col min="5894" max="5895" width="8.140625" style="197" customWidth="1"/>
    <col min="5896" max="5896" width="9.140625" style="197"/>
    <col min="5897" max="5897" width="5.140625" style="197" customWidth="1"/>
    <col min="5898" max="5898" width="3.85546875" style="197" customWidth="1"/>
    <col min="5899" max="5899" width="8.42578125" style="197" customWidth="1"/>
    <col min="5900" max="5900" width="8.85546875" style="197" customWidth="1"/>
    <col min="5901" max="5902" width="4.42578125" style="197" customWidth="1"/>
    <col min="5903" max="5903" width="1.42578125" style="197" customWidth="1"/>
    <col min="5904" max="5904" width="9.140625" style="197"/>
    <col min="5905" max="5905" width="3" style="197" customWidth="1"/>
    <col min="5906" max="5906" width="1.28515625" style="197" customWidth="1"/>
    <col min="5907" max="5907" width="9.140625" style="197"/>
    <col min="5908" max="5908" width="10.140625" style="197" bestFit="1" customWidth="1"/>
    <col min="5909" max="6145" width="9.140625" style="197"/>
    <col min="6146" max="6146" width="1.28515625" style="197" customWidth="1"/>
    <col min="6147" max="6147" width="3" style="197" customWidth="1"/>
    <col min="6148" max="6148" width="3.140625" style="197" customWidth="1"/>
    <col min="6149" max="6149" width="12.5703125" style="197" customWidth="1"/>
    <col min="6150" max="6151" width="8.140625" style="197" customWidth="1"/>
    <col min="6152" max="6152" width="9.140625" style="197"/>
    <col min="6153" max="6153" width="5.140625" style="197" customWidth="1"/>
    <col min="6154" max="6154" width="3.85546875" style="197" customWidth="1"/>
    <col min="6155" max="6155" width="8.42578125" style="197" customWidth="1"/>
    <col min="6156" max="6156" width="8.85546875" style="197" customWidth="1"/>
    <col min="6157" max="6158" width="4.42578125" style="197" customWidth="1"/>
    <col min="6159" max="6159" width="1.42578125" style="197" customWidth="1"/>
    <col min="6160" max="6160" width="9.140625" style="197"/>
    <col min="6161" max="6161" width="3" style="197" customWidth="1"/>
    <col min="6162" max="6162" width="1.28515625" style="197" customWidth="1"/>
    <col min="6163" max="6163" width="9.140625" style="197"/>
    <col min="6164" max="6164" width="10.140625" style="197" bestFit="1" customWidth="1"/>
    <col min="6165" max="6401" width="9.140625" style="197"/>
    <col min="6402" max="6402" width="1.28515625" style="197" customWidth="1"/>
    <col min="6403" max="6403" width="3" style="197" customWidth="1"/>
    <col min="6404" max="6404" width="3.140625" style="197" customWidth="1"/>
    <col min="6405" max="6405" width="12.5703125" style="197" customWidth="1"/>
    <col min="6406" max="6407" width="8.140625" style="197" customWidth="1"/>
    <col min="6408" max="6408" width="9.140625" style="197"/>
    <col min="6409" max="6409" width="5.140625" style="197" customWidth="1"/>
    <col min="6410" max="6410" width="3.85546875" style="197" customWidth="1"/>
    <col min="6411" max="6411" width="8.42578125" style="197" customWidth="1"/>
    <col min="6412" max="6412" width="8.85546875" style="197" customWidth="1"/>
    <col min="6413" max="6414" width="4.42578125" style="197" customWidth="1"/>
    <col min="6415" max="6415" width="1.42578125" style="197" customWidth="1"/>
    <col min="6416" max="6416" width="9.140625" style="197"/>
    <col min="6417" max="6417" width="3" style="197" customWidth="1"/>
    <col min="6418" max="6418" width="1.28515625" style="197" customWidth="1"/>
    <col min="6419" max="6419" width="9.140625" style="197"/>
    <col min="6420" max="6420" width="10.140625" style="197" bestFit="1" customWidth="1"/>
    <col min="6421" max="6657" width="9.140625" style="197"/>
    <col min="6658" max="6658" width="1.28515625" style="197" customWidth="1"/>
    <col min="6659" max="6659" width="3" style="197" customWidth="1"/>
    <col min="6660" max="6660" width="3.140625" style="197" customWidth="1"/>
    <col min="6661" max="6661" width="12.5703125" style="197" customWidth="1"/>
    <col min="6662" max="6663" width="8.140625" style="197" customWidth="1"/>
    <col min="6664" max="6664" width="9.140625" style="197"/>
    <col min="6665" max="6665" width="5.140625" style="197" customWidth="1"/>
    <col min="6666" max="6666" width="3.85546875" style="197" customWidth="1"/>
    <col min="6667" max="6667" width="8.42578125" style="197" customWidth="1"/>
    <col min="6668" max="6668" width="8.85546875" style="197" customWidth="1"/>
    <col min="6669" max="6670" width="4.42578125" style="197" customWidth="1"/>
    <col min="6671" max="6671" width="1.42578125" style="197" customWidth="1"/>
    <col min="6672" max="6672" width="9.140625" style="197"/>
    <col min="6673" max="6673" width="3" style="197" customWidth="1"/>
    <col min="6674" max="6674" width="1.28515625" style="197" customWidth="1"/>
    <col min="6675" max="6675" width="9.140625" style="197"/>
    <col min="6676" max="6676" width="10.140625" style="197" bestFit="1" customWidth="1"/>
    <col min="6677" max="6913" width="9.140625" style="197"/>
    <col min="6914" max="6914" width="1.28515625" style="197" customWidth="1"/>
    <col min="6915" max="6915" width="3" style="197" customWidth="1"/>
    <col min="6916" max="6916" width="3.140625" style="197" customWidth="1"/>
    <col min="6917" max="6917" width="12.5703125" style="197" customWidth="1"/>
    <col min="6918" max="6919" width="8.140625" style="197" customWidth="1"/>
    <col min="6920" max="6920" width="9.140625" style="197"/>
    <col min="6921" max="6921" width="5.140625" style="197" customWidth="1"/>
    <col min="6922" max="6922" width="3.85546875" style="197" customWidth="1"/>
    <col min="6923" max="6923" width="8.42578125" style="197" customWidth="1"/>
    <col min="6924" max="6924" width="8.85546875" style="197" customWidth="1"/>
    <col min="6925" max="6926" width="4.42578125" style="197" customWidth="1"/>
    <col min="6927" max="6927" width="1.42578125" style="197" customWidth="1"/>
    <col min="6928" max="6928" width="9.140625" style="197"/>
    <col min="6929" max="6929" width="3" style="197" customWidth="1"/>
    <col min="6930" max="6930" width="1.28515625" style="197" customWidth="1"/>
    <col min="6931" max="6931" width="9.140625" style="197"/>
    <col min="6932" max="6932" width="10.140625" style="197" bestFit="1" customWidth="1"/>
    <col min="6933" max="7169" width="9.140625" style="197"/>
    <col min="7170" max="7170" width="1.28515625" style="197" customWidth="1"/>
    <col min="7171" max="7171" width="3" style="197" customWidth="1"/>
    <col min="7172" max="7172" width="3.140625" style="197" customWidth="1"/>
    <col min="7173" max="7173" width="12.5703125" style="197" customWidth="1"/>
    <col min="7174" max="7175" width="8.140625" style="197" customWidth="1"/>
    <col min="7176" max="7176" width="9.140625" style="197"/>
    <col min="7177" max="7177" width="5.140625" style="197" customWidth="1"/>
    <col min="7178" max="7178" width="3.85546875" style="197" customWidth="1"/>
    <col min="7179" max="7179" width="8.42578125" style="197" customWidth="1"/>
    <col min="7180" max="7180" width="8.85546875" style="197" customWidth="1"/>
    <col min="7181" max="7182" width="4.42578125" style="197" customWidth="1"/>
    <col min="7183" max="7183" width="1.42578125" style="197" customWidth="1"/>
    <col min="7184" max="7184" width="9.140625" style="197"/>
    <col min="7185" max="7185" width="3" style="197" customWidth="1"/>
    <col min="7186" max="7186" width="1.28515625" style="197" customWidth="1"/>
    <col min="7187" max="7187" width="9.140625" style="197"/>
    <col min="7188" max="7188" width="10.140625" style="197" bestFit="1" customWidth="1"/>
    <col min="7189" max="7425" width="9.140625" style="197"/>
    <col min="7426" max="7426" width="1.28515625" style="197" customWidth="1"/>
    <col min="7427" max="7427" width="3" style="197" customWidth="1"/>
    <col min="7428" max="7428" width="3.140625" style="197" customWidth="1"/>
    <col min="7429" max="7429" width="12.5703125" style="197" customWidth="1"/>
    <col min="7430" max="7431" width="8.140625" style="197" customWidth="1"/>
    <col min="7432" max="7432" width="9.140625" style="197"/>
    <col min="7433" max="7433" width="5.140625" style="197" customWidth="1"/>
    <col min="7434" max="7434" width="3.85546875" style="197" customWidth="1"/>
    <col min="7435" max="7435" width="8.42578125" style="197" customWidth="1"/>
    <col min="7436" max="7436" width="8.85546875" style="197" customWidth="1"/>
    <col min="7437" max="7438" width="4.42578125" style="197" customWidth="1"/>
    <col min="7439" max="7439" width="1.42578125" style="197" customWidth="1"/>
    <col min="7440" max="7440" width="9.140625" style="197"/>
    <col min="7441" max="7441" width="3" style="197" customWidth="1"/>
    <col min="7442" max="7442" width="1.28515625" style="197" customWidth="1"/>
    <col min="7443" max="7443" width="9.140625" style="197"/>
    <col min="7444" max="7444" width="10.140625" style="197" bestFit="1" customWidth="1"/>
    <col min="7445" max="7681" width="9.140625" style="197"/>
    <col min="7682" max="7682" width="1.28515625" style="197" customWidth="1"/>
    <col min="7683" max="7683" width="3" style="197" customWidth="1"/>
    <col min="7684" max="7684" width="3.140625" style="197" customWidth="1"/>
    <col min="7685" max="7685" width="12.5703125" style="197" customWidth="1"/>
    <col min="7686" max="7687" width="8.140625" style="197" customWidth="1"/>
    <col min="7688" max="7688" width="9.140625" style="197"/>
    <col min="7689" max="7689" width="5.140625" style="197" customWidth="1"/>
    <col min="7690" max="7690" width="3.85546875" style="197" customWidth="1"/>
    <col min="7691" max="7691" width="8.42578125" style="197" customWidth="1"/>
    <col min="7692" max="7692" width="8.85546875" style="197" customWidth="1"/>
    <col min="7693" max="7694" width="4.42578125" style="197" customWidth="1"/>
    <col min="7695" max="7695" width="1.42578125" style="197" customWidth="1"/>
    <col min="7696" max="7696" width="9.140625" style="197"/>
    <col min="7697" max="7697" width="3" style="197" customWidth="1"/>
    <col min="7698" max="7698" width="1.28515625" style="197" customWidth="1"/>
    <col min="7699" max="7699" width="9.140625" style="197"/>
    <col min="7700" max="7700" width="10.140625" style="197" bestFit="1" customWidth="1"/>
    <col min="7701" max="7937" width="9.140625" style="197"/>
    <col min="7938" max="7938" width="1.28515625" style="197" customWidth="1"/>
    <col min="7939" max="7939" width="3" style="197" customWidth="1"/>
    <col min="7940" max="7940" width="3.140625" style="197" customWidth="1"/>
    <col min="7941" max="7941" width="12.5703125" style="197" customWidth="1"/>
    <col min="7942" max="7943" width="8.140625" style="197" customWidth="1"/>
    <col min="7944" max="7944" width="9.140625" style="197"/>
    <col min="7945" max="7945" width="5.140625" style="197" customWidth="1"/>
    <col min="7946" max="7946" width="3.85546875" style="197" customWidth="1"/>
    <col min="7947" max="7947" width="8.42578125" style="197" customWidth="1"/>
    <col min="7948" max="7948" width="8.85546875" style="197" customWidth="1"/>
    <col min="7949" max="7950" width="4.42578125" style="197" customWidth="1"/>
    <col min="7951" max="7951" width="1.42578125" style="197" customWidth="1"/>
    <col min="7952" max="7952" width="9.140625" style="197"/>
    <col min="7953" max="7953" width="3" style="197" customWidth="1"/>
    <col min="7954" max="7954" width="1.28515625" style="197" customWidth="1"/>
    <col min="7955" max="7955" width="9.140625" style="197"/>
    <col min="7956" max="7956" width="10.140625" style="197" bestFit="1" customWidth="1"/>
    <col min="7957" max="8193" width="9.140625" style="197"/>
    <col min="8194" max="8194" width="1.28515625" style="197" customWidth="1"/>
    <col min="8195" max="8195" width="3" style="197" customWidth="1"/>
    <col min="8196" max="8196" width="3.140625" style="197" customWidth="1"/>
    <col min="8197" max="8197" width="12.5703125" style="197" customWidth="1"/>
    <col min="8198" max="8199" width="8.140625" style="197" customWidth="1"/>
    <col min="8200" max="8200" width="9.140625" style="197"/>
    <col min="8201" max="8201" width="5.140625" style="197" customWidth="1"/>
    <col min="8202" max="8202" width="3.85546875" style="197" customWidth="1"/>
    <col min="8203" max="8203" width="8.42578125" style="197" customWidth="1"/>
    <col min="8204" max="8204" width="8.85546875" style="197" customWidth="1"/>
    <col min="8205" max="8206" width="4.42578125" style="197" customWidth="1"/>
    <col min="8207" max="8207" width="1.42578125" style="197" customWidth="1"/>
    <col min="8208" max="8208" width="9.140625" style="197"/>
    <col min="8209" max="8209" width="3" style="197" customWidth="1"/>
    <col min="8210" max="8210" width="1.28515625" style="197" customWidth="1"/>
    <col min="8211" max="8211" width="9.140625" style="197"/>
    <col min="8212" max="8212" width="10.140625" style="197" bestFit="1" customWidth="1"/>
    <col min="8213" max="8449" width="9.140625" style="197"/>
    <col min="8450" max="8450" width="1.28515625" style="197" customWidth="1"/>
    <col min="8451" max="8451" width="3" style="197" customWidth="1"/>
    <col min="8452" max="8452" width="3.140625" style="197" customWidth="1"/>
    <col min="8453" max="8453" width="12.5703125" style="197" customWidth="1"/>
    <col min="8454" max="8455" width="8.140625" style="197" customWidth="1"/>
    <col min="8456" max="8456" width="9.140625" style="197"/>
    <col min="8457" max="8457" width="5.140625" style="197" customWidth="1"/>
    <col min="8458" max="8458" width="3.85546875" style="197" customWidth="1"/>
    <col min="8459" max="8459" width="8.42578125" style="197" customWidth="1"/>
    <col min="8460" max="8460" width="8.85546875" style="197" customWidth="1"/>
    <col min="8461" max="8462" width="4.42578125" style="197" customWidth="1"/>
    <col min="8463" max="8463" width="1.42578125" style="197" customWidth="1"/>
    <col min="8464" max="8464" width="9.140625" style="197"/>
    <col min="8465" max="8465" width="3" style="197" customWidth="1"/>
    <col min="8466" max="8466" width="1.28515625" style="197" customWidth="1"/>
    <col min="8467" max="8467" width="9.140625" style="197"/>
    <col min="8468" max="8468" width="10.140625" style="197" bestFit="1" customWidth="1"/>
    <col min="8469" max="8705" width="9.140625" style="197"/>
    <col min="8706" max="8706" width="1.28515625" style="197" customWidth="1"/>
    <col min="8707" max="8707" width="3" style="197" customWidth="1"/>
    <col min="8708" max="8708" width="3.140625" style="197" customWidth="1"/>
    <col min="8709" max="8709" width="12.5703125" style="197" customWidth="1"/>
    <col min="8710" max="8711" width="8.140625" style="197" customWidth="1"/>
    <col min="8712" max="8712" width="9.140625" style="197"/>
    <col min="8713" max="8713" width="5.140625" style="197" customWidth="1"/>
    <col min="8714" max="8714" width="3.85546875" style="197" customWidth="1"/>
    <col min="8715" max="8715" width="8.42578125" style="197" customWidth="1"/>
    <col min="8716" max="8716" width="8.85546875" style="197" customWidth="1"/>
    <col min="8717" max="8718" width="4.42578125" style="197" customWidth="1"/>
    <col min="8719" max="8719" width="1.42578125" style="197" customWidth="1"/>
    <col min="8720" max="8720" width="9.140625" style="197"/>
    <col min="8721" max="8721" width="3" style="197" customWidth="1"/>
    <col min="8722" max="8722" width="1.28515625" style="197" customWidth="1"/>
    <col min="8723" max="8723" width="9.140625" style="197"/>
    <col min="8724" max="8724" width="10.140625" style="197" bestFit="1" customWidth="1"/>
    <col min="8725" max="8961" width="9.140625" style="197"/>
    <col min="8962" max="8962" width="1.28515625" style="197" customWidth="1"/>
    <col min="8963" max="8963" width="3" style="197" customWidth="1"/>
    <col min="8964" max="8964" width="3.140625" style="197" customWidth="1"/>
    <col min="8965" max="8965" width="12.5703125" style="197" customWidth="1"/>
    <col min="8966" max="8967" width="8.140625" style="197" customWidth="1"/>
    <col min="8968" max="8968" width="9.140625" style="197"/>
    <col min="8969" max="8969" width="5.140625" style="197" customWidth="1"/>
    <col min="8970" max="8970" width="3.85546875" style="197" customWidth="1"/>
    <col min="8971" max="8971" width="8.42578125" style="197" customWidth="1"/>
    <col min="8972" max="8972" width="8.85546875" style="197" customWidth="1"/>
    <col min="8973" max="8974" width="4.42578125" style="197" customWidth="1"/>
    <col min="8975" max="8975" width="1.42578125" style="197" customWidth="1"/>
    <col min="8976" max="8976" width="9.140625" style="197"/>
    <col min="8977" max="8977" width="3" style="197" customWidth="1"/>
    <col min="8978" max="8978" width="1.28515625" style="197" customWidth="1"/>
    <col min="8979" max="8979" width="9.140625" style="197"/>
    <col min="8980" max="8980" width="10.140625" style="197" bestFit="1" customWidth="1"/>
    <col min="8981" max="9217" width="9.140625" style="197"/>
    <col min="9218" max="9218" width="1.28515625" style="197" customWidth="1"/>
    <col min="9219" max="9219" width="3" style="197" customWidth="1"/>
    <col min="9220" max="9220" width="3.140625" style="197" customWidth="1"/>
    <col min="9221" max="9221" width="12.5703125" style="197" customWidth="1"/>
    <col min="9222" max="9223" width="8.140625" style="197" customWidth="1"/>
    <col min="9224" max="9224" width="9.140625" style="197"/>
    <col min="9225" max="9225" width="5.140625" style="197" customWidth="1"/>
    <col min="9226" max="9226" width="3.85546875" style="197" customWidth="1"/>
    <col min="9227" max="9227" width="8.42578125" style="197" customWidth="1"/>
    <col min="9228" max="9228" width="8.85546875" style="197" customWidth="1"/>
    <col min="9229" max="9230" width="4.42578125" style="197" customWidth="1"/>
    <col min="9231" max="9231" width="1.42578125" style="197" customWidth="1"/>
    <col min="9232" max="9232" width="9.140625" style="197"/>
    <col min="9233" max="9233" width="3" style="197" customWidth="1"/>
    <col min="9234" max="9234" width="1.28515625" style="197" customWidth="1"/>
    <col min="9235" max="9235" width="9.140625" style="197"/>
    <col min="9236" max="9236" width="10.140625" style="197" bestFit="1" customWidth="1"/>
    <col min="9237" max="9473" width="9.140625" style="197"/>
    <col min="9474" max="9474" width="1.28515625" style="197" customWidth="1"/>
    <col min="9475" max="9475" width="3" style="197" customWidth="1"/>
    <col min="9476" max="9476" width="3.140625" style="197" customWidth="1"/>
    <col min="9477" max="9477" width="12.5703125" style="197" customWidth="1"/>
    <col min="9478" max="9479" width="8.140625" style="197" customWidth="1"/>
    <col min="9480" max="9480" width="9.140625" style="197"/>
    <col min="9481" max="9481" width="5.140625" style="197" customWidth="1"/>
    <col min="9482" max="9482" width="3.85546875" style="197" customWidth="1"/>
    <col min="9483" max="9483" width="8.42578125" style="197" customWidth="1"/>
    <col min="9484" max="9484" width="8.85546875" style="197" customWidth="1"/>
    <col min="9485" max="9486" width="4.42578125" style="197" customWidth="1"/>
    <col min="9487" max="9487" width="1.42578125" style="197" customWidth="1"/>
    <col min="9488" max="9488" width="9.140625" style="197"/>
    <col min="9489" max="9489" width="3" style="197" customWidth="1"/>
    <col min="9490" max="9490" width="1.28515625" style="197" customWidth="1"/>
    <col min="9491" max="9491" width="9.140625" style="197"/>
    <col min="9492" max="9492" width="10.140625" style="197" bestFit="1" customWidth="1"/>
    <col min="9493" max="9729" width="9.140625" style="197"/>
    <col min="9730" max="9730" width="1.28515625" style="197" customWidth="1"/>
    <col min="9731" max="9731" width="3" style="197" customWidth="1"/>
    <col min="9732" max="9732" width="3.140625" style="197" customWidth="1"/>
    <col min="9733" max="9733" width="12.5703125" style="197" customWidth="1"/>
    <col min="9734" max="9735" width="8.140625" style="197" customWidth="1"/>
    <col min="9736" max="9736" width="9.140625" style="197"/>
    <col min="9737" max="9737" width="5.140625" style="197" customWidth="1"/>
    <col min="9738" max="9738" width="3.85546875" style="197" customWidth="1"/>
    <col min="9739" max="9739" width="8.42578125" style="197" customWidth="1"/>
    <col min="9740" max="9740" width="8.85546875" style="197" customWidth="1"/>
    <col min="9741" max="9742" width="4.42578125" style="197" customWidth="1"/>
    <col min="9743" max="9743" width="1.42578125" style="197" customWidth="1"/>
    <col min="9744" max="9744" width="9.140625" style="197"/>
    <col min="9745" max="9745" width="3" style="197" customWidth="1"/>
    <col min="9746" max="9746" width="1.28515625" style="197" customWidth="1"/>
    <col min="9747" max="9747" width="9.140625" style="197"/>
    <col min="9748" max="9748" width="10.140625" style="197" bestFit="1" customWidth="1"/>
    <col min="9749" max="9985" width="9.140625" style="197"/>
    <col min="9986" max="9986" width="1.28515625" style="197" customWidth="1"/>
    <col min="9987" max="9987" width="3" style="197" customWidth="1"/>
    <col min="9988" max="9988" width="3.140625" style="197" customWidth="1"/>
    <col min="9989" max="9989" width="12.5703125" style="197" customWidth="1"/>
    <col min="9990" max="9991" width="8.140625" style="197" customWidth="1"/>
    <col min="9992" max="9992" width="9.140625" style="197"/>
    <col min="9993" max="9993" width="5.140625" style="197" customWidth="1"/>
    <col min="9994" max="9994" width="3.85546875" style="197" customWidth="1"/>
    <col min="9995" max="9995" width="8.42578125" style="197" customWidth="1"/>
    <col min="9996" max="9996" width="8.85546875" style="197" customWidth="1"/>
    <col min="9997" max="9998" width="4.42578125" style="197" customWidth="1"/>
    <col min="9999" max="9999" width="1.42578125" style="197" customWidth="1"/>
    <col min="10000" max="10000" width="9.140625" style="197"/>
    <col min="10001" max="10001" width="3" style="197" customWidth="1"/>
    <col min="10002" max="10002" width="1.28515625" style="197" customWidth="1"/>
    <col min="10003" max="10003" width="9.140625" style="197"/>
    <col min="10004" max="10004" width="10.140625" style="197" bestFit="1" customWidth="1"/>
    <col min="10005" max="10241" width="9.140625" style="197"/>
    <col min="10242" max="10242" width="1.28515625" style="197" customWidth="1"/>
    <col min="10243" max="10243" width="3" style="197" customWidth="1"/>
    <col min="10244" max="10244" width="3.140625" style="197" customWidth="1"/>
    <col min="10245" max="10245" width="12.5703125" style="197" customWidth="1"/>
    <col min="10246" max="10247" width="8.140625" style="197" customWidth="1"/>
    <col min="10248" max="10248" width="9.140625" style="197"/>
    <col min="10249" max="10249" width="5.140625" style="197" customWidth="1"/>
    <col min="10250" max="10250" width="3.85546875" style="197" customWidth="1"/>
    <col min="10251" max="10251" width="8.42578125" style="197" customWidth="1"/>
    <col min="10252" max="10252" width="8.85546875" style="197" customWidth="1"/>
    <col min="10253" max="10254" width="4.42578125" style="197" customWidth="1"/>
    <col min="10255" max="10255" width="1.42578125" style="197" customWidth="1"/>
    <col min="10256" max="10256" width="9.140625" style="197"/>
    <col min="10257" max="10257" width="3" style="197" customWidth="1"/>
    <col min="10258" max="10258" width="1.28515625" style="197" customWidth="1"/>
    <col min="10259" max="10259" width="9.140625" style="197"/>
    <col min="10260" max="10260" width="10.140625" style="197" bestFit="1" customWidth="1"/>
    <col min="10261" max="10497" width="9.140625" style="197"/>
    <col min="10498" max="10498" width="1.28515625" style="197" customWidth="1"/>
    <col min="10499" max="10499" width="3" style="197" customWidth="1"/>
    <col min="10500" max="10500" width="3.140625" style="197" customWidth="1"/>
    <col min="10501" max="10501" width="12.5703125" style="197" customWidth="1"/>
    <col min="10502" max="10503" width="8.140625" style="197" customWidth="1"/>
    <col min="10504" max="10504" width="9.140625" style="197"/>
    <col min="10505" max="10505" width="5.140625" style="197" customWidth="1"/>
    <col min="10506" max="10506" width="3.85546875" style="197" customWidth="1"/>
    <col min="10507" max="10507" width="8.42578125" style="197" customWidth="1"/>
    <col min="10508" max="10508" width="8.85546875" style="197" customWidth="1"/>
    <col min="10509" max="10510" width="4.42578125" style="197" customWidth="1"/>
    <col min="10511" max="10511" width="1.42578125" style="197" customWidth="1"/>
    <col min="10512" max="10512" width="9.140625" style="197"/>
    <col min="10513" max="10513" width="3" style="197" customWidth="1"/>
    <col min="10514" max="10514" width="1.28515625" style="197" customWidth="1"/>
    <col min="10515" max="10515" width="9.140625" style="197"/>
    <col min="10516" max="10516" width="10.140625" style="197" bestFit="1" customWidth="1"/>
    <col min="10517" max="10753" width="9.140625" style="197"/>
    <col min="10754" max="10754" width="1.28515625" style="197" customWidth="1"/>
    <col min="10755" max="10755" width="3" style="197" customWidth="1"/>
    <col min="10756" max="10756" width="3.140625" style="197" customWidth="1"/>
    <col min="10757" max="10757" width="12.5703125" style="197" customWidth="1"/>
    <col min="10758" max="10759" width="8.140625" style="197" customWidth="1"/>
    <col min="10760" max="10760" width="9.140625" style="197"/>
    <col min="10761" max="10761" width="5.140625" style="197" customWidth="1"/>
    <col min="10762" max="10762" width="3.85546875" style="197" customWidth="1"/>
    <col min="10763" max="10763" width="8.42578125" style="197" customWidth="1"/>
    <col min="10764" max="10764" width="8.85546875" style="197" customWidth="1"/>
    <col min="10765" max="10766" width="4.42578125" style="197" customWidth="1"/>
    <col min="10767" max="10767" width="1.42578125" style="197" customWidth="1"/>
    <col min="10768" max="10768" width="9.140625" style="197"/>
    <col min="10769" max="10769" width="3" style="197" customWidth="1"/>
    <col min="10770" max="10770" width="1.28515625" style="197" customWidth="1"/>
    <col min="10771" max="10771" width="9.140625" style="197"/>
    <col min="10772" max="10772" width="10.140625" style="197" bestFit="1" customWidth="1"/>
    <col min="10773" max="11009" width="9.140625" style="197"/>
    <col min="11010" max="11010" width="1.28515625" style="197" customWidth="1"/>
    <col min="11011" max="11011" width="3" style="197" customWidth="1"/>
    <col min="11012" max="11012" width="3.140625" style="197" customWidth="1"/>
    <col min="11013" max="11013" width="12.5703125" style="197" customWidth="1"/>
    <col min="11014" max="11015" width="8.140625" style="197" customWidth="1"/>
    <col min="11016" max="11016" width="9.140625" style="197"/>
    <col min="11017" max="11017" width="5.140625" style="197" customWidth="1"/>
    <col min="11018" max="11018" width="3.85546875" style="197" customWidth="1"/>
    <col min="11019" max="11019" width="8.42578125" style="197" customWidth="1"/>
    <col min="11020" max="11020" width="8.85546875" style="197" customWidth="1"/>
    <col min="11021" max="11022" width="4.42578125" style="197" customWidth="1"/>
    <col min="11023" max="11023" width="1.42578125" style="197" customWidth="1"/>
    <col min="11024" max="11024" width="9.140625" style="197"/>
    <col min="11025" max="11025" width="3" style="197" customWidth="1"/>
    <col min="11026" max="11026" width="1.28515625" style="197" customWidth="1"/>
    <col min="11027" max="11027" width="9.140625" style="197"/>
    <col min="11028" max="11028" width="10.140625" style="197" bestFit="1" customWidth="1"/>
    <col min="11029" max="11265" width="9.140625" style="197"/>
    <col min="11266" max="11266" width="1.28515625" style="197" customWidth="1"/>
    <col min="11267" max="11267" width="3" style="197" customWidth="1"/>
    <col min="11268" max="11268" width="3.140625" style="197" customWidth="1"/>
    <col min="11269" max="11269" width="12.5703125" style="197" customWidth="1"/>
    <col min="11270" max="11271" width="8.140625" style="197" customWidth="1"/>
    <col min="11272" max="11272" width="9.140625" style="197"/>
    <col min="11273" max="11273" width="5.140625" style="197" customWidth="1"/>
    <col min="11274" max="11274" width="3.85546875" style="197" customWidth="1"/>
    <col min="11275" max="11275" width="8.42578125" style="197" customWidth="1"/>
    <col min="11276" max="11276" width="8.85546875" style="197" customWidth="1"/>
    <col min="11277" max="11278" width="4.42578125" style="197" customWidth="1"/>
    <col min="11279" max="11279" width="1.42578125" style="197" customWidth="1"/>
    <col min="11280" max="11280" width="9.140625" style="197"/>
    <col min="11281" max="11281" width="3" style="197" customWidth="1"/>
    <col min="11282" max="11282" width="1.28515625" style="197" customWidth="1"/>
    <col min="11283" max="11283" width="9.140625" style="197"/>
    <col min="11284" max="11284" width="10.140625" style="197" bestFit="1" customWidth="1"/>
    <col min="11285" max="11521" width="9.140625" style="197"/>
    <col min="11522" max="11522" width="1.28515625" style="197" customWidth="1"/>
    <col min="11523" max="11523" width="3" style="197" customWidth="1"/>
    <col min="11524" max="11524" width="3.140625" style="197" customWidth="1"/>
    <col min="11525" max="11525" width="12.5703125" style="197" customWidth="1"/>
    <col min="11526" max="11527" width="8.140625" style="197" customWidth="1"/>
    <col min="11528" max="11528" width="9.140625" style="197"/>
    <col min="11529" max="11529" width="5.140625" style="197" customWidth="1"/>
    <col min="11530" max="11530" width="3.85546875" style="197" customWidth="1"/>
    <col min="11531" max="11531" width="8.42578125" style="197" customWidth="1"/>
    <col min="11532" max="11532" width="8.85546875" style="197" customWidth="1"/>
    <col min="11533" max="11534" width="4.42578125" style="197" customWidth="1"/>
    <col min="11535" max="11535" width="1.42578125" style="197" customWidth="1"/>
    <col min="11536" max="11536" width="9.140625" style="197"/>
    <col min="11537" max="11537" width="3" style="197" customWidth="1"/>
    <col min="11538" max="11538" width="1.28515625" style="197" customWidth="1"/>
    <col min="11539" max="11539" width="9.140625" style="197"/>
    <col min="11540" max="11540" width="10.140625" style="197" bestFit="1" customWidth="1"/>
    <col min="11541" max="11777" width="9.140625" style="197"/>
    <col min="11778" max="11778" width="1.28515625" style="197" customWidth="1"/>
    <col min="11779" max="11779" width="3" style="197" customWidth="1"/>
    <col min="11780" max="11780" width="3.140625" style="197" customWidth="1"/>
    <col min="11781" max="11781" width="12.5703125" style="197" customWidth="1"/>
    <col min="11782" max="11783" width="8.140625" style="197" customWidth="1"/>
    <col min="11784" max="11784" width="9.140625" style="197"/>
    <col min="11785" max="11785" width="5.140625" style="197" customWidth="1"/>
    <col min="11786" max="11786" width="3.85546875" style="197" customWidth="1"/>
    <col min="11787" max="11787" width="8.42578125" style="197" customWidth="1"/>
    <col min="11788" max="11788" width="8.85546875" style="197" customWidth="1"/>
    <col min="11789" max="11790" width="4.42578125" style="197" customWidth="1"/>
    <col min="11791" max="11791" width="1.42578125" style="197" customWidth="1"/>
    <col min="11792" max="11792" width="9.140625" style="197"/>
    <col min="11793" max="11793" width="3" style="197" customWidth="1"/>
    <col min="11794" max="11794" width="1.28515625" style="197" customWidth="1"/>
    <col min="11795" max="11795" width="9.140625" style="197"/>
    <col min="11796" max="11796" width="10.140625" style="197" bestFit="1" customWidth="1"/>
    <col min="11797" max="12033" width="9.140625" style="197"/>
    <col min="12034" max="12034" width="1.28515625" style="197" customWidth="1"/>
    <col min="12035" max="12035" width="3" style="197" customWidth="1"/>
    <col min="12036" max="12036" width="3.140625" style="197" customWidth="1"/>
    <col min="12037" max="12037" width="12.5703125" style="197" customWidth="1"/>
    <col min="12038" max="12039" width="8.140625" style="197" customWidth="1"/>
    <col min="12040" max="12040" width="9.140625" style="197"/>
    <col min="12041" max="12041" width="5.140625" style="197" customWidth="1"/>
    <col min="12042" max="12042" width="3.85546875" style="197" customWidth="1"/>
    <col min="12043" max="12043" width="8.42578125" style="197" customWidth="1"/>
    <col min="12044" max="12044" width="8.85546875" style="197" customWidth="1"/>
    <col min="12045" max="12046" width="4.42578125" style="197" customWidth="1"/>
    <col min="12047" max="12047" width="1.42578125" style="197" customWidth="1"/>
    <col min="12048" max="12048" width="9.140625" style="197"/>
    <col min="12049" max="12049" width="3" style="197" customWidth="1"/>
    <col min="12050" max="12050" width="1.28515625" style="197" customWidth="1"/>
    <col min="12051" max="12051" width="9.140625" style="197"/>
    <col min="12052" max="12052" width="10.140625" style="197" bestFit="1" customWidth="1"/>
    <col min="12053" max="12289" width="9.140625" style="197"/>
    <col min="12290" max="12290" width="1.28515625" style="197" customWidth="1"/>
    <col min="12291" max="12291" width="3" style="197" customWidth="1"/>
    <col min="12292" max="12292" width="3.140625" style="197" customWidth="1"/>
    <col min="12293" max="12293" width="12.5703125" style="197" customWidth="1"/>
    <col min="12294" max="12295" width="8.140625" style="197" customWidth="1"/>
    <col min="12296" max="12296" width="9.140625" style="197"/>
    <col min="12297" max="12297" width="5.140625" style="197" customWidth="1"/>
    <col min="12298" max="12298" width="3.85546875" style="197" customWidth="1"/>
    <col min="12299" max="12299" width="8.42578125" style="197" customWidth="1"/>
    <col min="12300" max="12300" width="8.85546875" style="197" customWidth="1"/>
    <col min="12301" max="12302" width="4.42578125" style="197" customWidth="1"/>
    <col min="12303" max="12303" width="1.42578125" style="197" customWidth="1"/>
    <col min="12304" max="12304" width="9.140625" style="197"/>
    <col min="12305" max="12305" width="3" style="197" customWidth="1"/>
    <col min="12306" max="12306" width="1.28515625" style="197" customWidth="1"/>
    <col min="12307" max="12307" width="9.140625" style="197"/>
    <col min="12308" max="12308" width="10.140625" style="197" bestFit="1" customWidth="1"/>
    <col min="12309" max="12545" width="9.140625" style="197"/>
    <col min="12546" max="12546" width="1.28515625" style="197" customWidth="1"/>
    <col min="12547" max="12547" width="3" style="197" customWidth="1"/>
    <col min="12548" max="12548" width="3.140625" style="197" customWidth="1"/>
    <col min="12549" max="12549" width="12.5703125" style="197" customWidth="1"/>
    <col min="12550" max="12551" width="8.140625" style="197" customWidth="1"/>
    <col min="12552" max="12552" width="9.140625" style="197"/>
    <col min="12553" max="12553" width="5.140625" style="197" customWidth="1"/>
    <col min="12554" max="12554" width="3.85546875" style="197" customWidth="1"/>
    <col min="12555" max="12555" width="8.42578125" style="197" customWidth="1"/>
    <col min="12556" max="12556" width="8.85546875" style="197" customWidth="1"/>
    <col min="12557" max="12558" width="4.42578125" style="197" customWidth="1"/>
    <col min="12559" max="12559" width="1.42578125" style="197" customWidth="1"/>
    <col min="12560" max="12560" width="9.140625" style="197"/>
    <col min="12561" max="12561" width="3" style="197" customWidth="1"/>
    <col min="12562" max="12562" width="1.28515625" style="197" customWidth="1"/>
    <col min="12563" max="12563" width="9.140625" style="197"/>
    <col min="12564" max="12564" width="10.140625" style="197" bestFit="1" customWidth="1"/>
    <col min="12565" max="12801" width="9.140625" style="197"/>
    <col min="12802" max="12802" width="1.28515625" style="197" customWidth="1"/>
    <col min="12803" max="12803" width="3" style="197" customWidth="1"/>
    <col min="12804" max="12804" width="3.140625" style="197" customWidth="1"/>
    <col min="12805" max="12805" width="12.5703125" style="197" customWidth="1"/>
    <col min="12806" max="12807" width="8.140625" style="197" customWidth="1"/>
    <col min="12808" max="12808" width="9.140625" style="197"/>
    <col min="12809" max="12809" width="5.140625" style="197" customWidth="1"/>
    <col min="12810" max="12810" width="3.85546875" style="197" customWidth="1"/>
    <col min="12811" max="12811" width="8.42578125" style="197" customWidth="1"/>
    <col min="12812" max="12812" width="8.85546875" style="197" customWidth="1"/>
    <col min="12813" max="12814" width="4.42578125" style="197" customWidth="1"/>
    <col min="12815" max="12815" width="1.42578125" style="197" customWidth="1"/>
    <col min="12816" max="12816" width="9.140625" style="197"/>
    <col min="12817" max="12817" width="3" style="197" customWidth="1"/>
    <col min="12818" max="12818" width="1.28515625" style="197" customWidth="1"/>
    <col min="12819" max="12819" width="9.140625" style="197"/>
    <col min="12820" max="12820" width="10.140625" style="197" bestFit="1" customWidth="1"/>
    <col min="12821" max="13057" width="9.140625" style="197"/>
    <col min="13058" max="13058" width="1.28515625" style="197" customWidth="1"/>
    <col min="13059" max="13059" width="3" style="197" customWidth="1"/>
    <col min="13060" max="13060" width="3.140625" style="197" customWidth="1"/>
    <col min="13061" max="13061" width="12.5703125" style="197" customWidth="1"/>
    <col min="13062" max="13063" width="8.140625" style="197" customWidth="1"/>
    <col min="13064" max="13064" width="9.140625" style="197"/>
    <col min="13065" max="13065" width="5.140625" style="197" customWidth="1"/>
    <col min="13066" max="13066" width="3.85546875" style="197" customWidth="1"/>
    <col min="13067" max="13067" width="8.42578125" style="197" customWidth="1"/>
    <col min="13068" max="13068" width="8.85546875" style="197" customWidth="1"/>
    <col min="13069" max="13070" width="4.42578125" style="197" customWidth="1"/>
    <col min="13071" max="13071" width="1.42578125" style="197" customWidth="1"/>
    <col min="13072" max="13072" width="9.140625" style="197"/>
    <col min="13073" max="13073" width="3" style="197" customWidth="1"/>
    <col min="13074" max="13074" width="1.28515625" style="197" customWidth="1"/>
    <col min="13075" max="13075" width="9.140625" style="197"/>
    <col min="13076" max="13076" width="10.140625" style="197" bestFit="1" customWidth="1"/>
    <col min="13077" max="13313" width="9.140625" style="197"/>
    <col min="13314" max="13314" width="1.28515625" style="197" customWidth="1"/>
    <col min="13315" max="13315" width="3" style="197" customWidth="1"/>
    <col min="13316" max="13316" width="3.140625" style="197" customWidth="1"/>
    <col min="13317" max="13317" width="12.5703125" style="197" customWidth="1"/>
    <col min="13318" max="13319" width="8.140625" style="197" customWidth="1"/>
    <col min="13320" max="13320" width="9.140625" style="197"/>
    <col min="13321" max="13321" width="5.140625" style="197" customWidth="1"/>
    <col min="13322" max="13322" width="3.85546875" style="197" customWidth="1"/>
    <col min="13323" max="13323" width="8.42578125" style="197" customWidth="1"/>
    <col min="13324" max="13324" width="8.85546875" style="197" customWidth="1"/>
    <col min="13325" max="13326" width="4.42578125" style="197" customWidth="1"/>
    <col min="13327" max="13327" width="1.42578125" style="197" customWidth="1"/>
    <col min="13328" max="13328" width="9.140625" style="197"/>
    <col min="13329" max="13329" width="3" style="197" customWidth="1"/>
    <col min="13330" max="13330" width="1.28515625" style="197" customWidth="1"/>
    <col min="13331" max="13331" width="9.140625" style="197"/>
    <col min="13332" max="13332" width="10.140625" style="197" bestFit="1" customWidth="1"/>
    <col min="13333" max="13569" width="9.140625" style="197"/>
    <col min="13570" max="13570" width="1.28515625" style="197" customWidth="1"/>
    <col min="13571" max="13571" width="3" style="197" customWidth="1"/>
    <col min="13572" max="13572" width="3.140625" style="197" customWidth="1"/>
    <col min="13573" max="13573" width="12.5703125" style="197" customWidth="1"/>
    <col min="13574" max="13575" width="8.140625" style="197" customWidth="1"/>
    <col min="13576" max="13576" width="9.140625" style="197"/>
    <col min="13577" max="13577" width="5.140625" style="197" customWidth="1"/>
    <col min="13578" max="13578" width="3.85546875" style="197" customWidth="1"/>
    <col min="13579" max="13579" width="8.42578125" style="197" customWidth="1"/>
    <col min="13580" max="13580" width="8.85546875" style="197" customWidth="1"/>
    <col min="13581" max="13582" width="4.42578125" style="197" customWidth="1"/>
    <col min="13583" max="13583" width="1.42578125" style="197" customWidth="1"/>
    <col min="13584" max="13584" width="9.140625" style="197"/>
    <col min="13585" max="13585" width="3" style="197" customWidth="1"/>
    <col min="13586" max="13586" width="1.28515625" style="197" customWidth="1"/>
    <col min="13587" max="13587" width="9.140625" style="197"/>
    <col min="13588" max="13588" width="10.140625" style="197" bestFit="1" customWidth="1"/>
    <col min="13589" max="13825" width="9.140625" style="197"/>
    <col min="13826" max="13826" width="1.28515625" style="197" customWidth="1"/>
    <col min="13827" max="13827" width="3" style="197" customWidth="1"/>
    <col min="13828" max="13828" width="3.140625" style="197" customWidth="1"/>
    <col min="13829" max="13829" width="12.5703125" style="197" customWidth="1"/>
    <col min="13830" max="13831" width="8.140625" style="197" customWidth="1"/>
    <col min="13832" max="13832" width="9.140625" style="197"/>
    <col min="13833" max="13833" width="5.140625" style="197" customWidth="1"/>
    <col min="13834" max="13834" width="3.85546875" style="197" customWidth="1"/>
    <col min="13835" max="13835" width="8.42578125" style="197" customWidth="1"/>
    <col min="13836" max="13836" width="8.85546875" style="197" customWidth="1"/>
    <col min="13837" max="13838" width="4.42578125" style="197" customWidth="1"/>
    <col min="13839" max="13839" width="1.42578125" style="197" customWidth="1"/>
    <col min="13840" max="13840" width="9.140625" style="197"/>
    <col min="13841" max="13841" width="3" style="197" customWidth="1"/>
    <col min="13842" max="13842" width="1.28515625" style="197" customWidth="1"/>
    <col min="13843" max="13843" width="9.140625" style="197"/>
    <col min="13844" max="13844" width="10.140625" style="197" bestFit="1" customWidth="1"/>
    <col min="13845" max="14081" width="9.140625" style="197"/>
    <col min="14082" max="14082" width="1.28515625" style="197" customWidth="1"/>
    <col min="14083" max="14083" width="3" style="197" customWidth="1"/>
    <col min="14084" max="14084" width="3.140625" style="197" customWidth="1"/>
    <col min="14085" max="14085" width="12.5703125" style="197" customWidth="1"/>
    <col min="14086" max="14087" width="8.140625" style="197" customWidth="1"/>
    <col min="14088" max="14088" width="9.140625" style="197"/>
    <col min="14089" max="14089" width="5.140625" style="197" customWidth="1"/>
    <col min="14090" max="14090" width="3.85546875" style="197" customWidth="1"/>
    <col min="14091" max="14091" width="8.42578125" style="197" customWidth="1"/>
    <col min="14092" max="14092" width="8.85546875" style="197" customWidth="1"/>
    <col min="14093" max="14094" width="4.42578125" style="197" customWidth="1"/>
    <col min="14095" max="14095" width="1.42578125" style="197" customWidth="1"/>
    <col min="14096" max="14096" width="9.140625" style="197"/>
    <col min="14097" max="14097" width="3" style="197" customWidth="1"/>
    <col min="14098" max="14098" width="1.28515625" style="197" customWidth="1"/>
    <col min="14099" max="14099" width="9.140625" style="197"/>
    <col min="14100" max="14100" width="10.140625" style="197" bestFit="1" customWidth="1"/>
    <col min="14101" max="14337" width="9.140625" style="197"/>
    <col min="14338" max="14338" width="1.28515625" style="197" customWidth="1"/>
    <col min="14339" max="14339" width="3" style="197" customWidth="1"/>
    <col min="14340" max="14340" width="3.140625" style="197" customWidth="1"/>
    <col min="14341" max="14341" width="12.5703125" style="197" customWidth="1"/>
    <col min="14342" max="14343" width="8.140625" style="197" customWidth="1"/>
    <col min="14344" max="14344" width="9.140625" style="197"/>
    <col min="14345" max="14345" width="5.140625" style="197" customWidth="1"/>
    <col min="14346" max="14346" width="3.85546875" style="197" customWidth="1"/>
    <col min="14347" max="14347" width="8.42578125" style="197" customWidth="1"/>
    <col min="14348" max="14348" width="8.85546875" style="197" customWidth="1"/>
    <col min="14349" max="14350" width="4.42578125" style="197" customWidth="1"/>
    <col min="14351" max="14351" width="1.42578125" style="197" customWidth="1"/>
    <col min="14352" max="14352" width="9.140625" style="197"/>
    <col min="14353" max="14353" width="3" style="197" customWidth="1"/>
    <col min="14354" max="14354" width="1.28515625" style="197" customWidth="1"/>
    <col min="14355" max="14355" width="9.140625" style="197"/>
    <col min="14356" max="14356" width="10.140625" style="197" bestFit="1" customWidth="1"/>
    <col min="14357" max="14593" width="9.140625" style="197"/>
    <col min="14594" max="14594" width="1.28515625" style="197" customWidth="1"/>
    <col min="14595" max="14595" width="3" style="197" customWidth="1"/>
    <col min="14596" max="14596" width="3.140625" style="197" customWidth="1"/>
    <col min="14597" max="14597" width="12.5703125" style="197" customWidth="1"/>
    <col min="14598" max="14599" width="8.140625" style="197" customWidth="1"/>
    <col min="14600" max="14600" width="9.140625" style="197"/>
    <col min="14601" max="14601" width="5.140625" style="197" customWidth="1"/>
    <col min="14602" max="14602" width="3.85546875" style="197" customWidth="1"/>
    <col min="14603" max="14603" width="8.42578125" style="197" customWidth="1"/>
    <col min="14604" max="14604" width="8.85546875" style="197" customWidth="1"/>
    <col min="14605" max="14606" width="4.42578125" style="197" customWidth="1"/>
    <col min="14607" max="14607" width="1.42578125" style="197" customWidth="1"/>
    <col min="14608" max="14608" width="9.140625" style="197"/>
    <col min="14609" max="14609" width="3" style="197" customWidth="1"/>
    <col min="14610" max="14610" width="1.28515625" style="197" customWidth="1"/>
    <col min="14611" max="14611" width="9.140625" style="197"/>
    <col min="14612" max="14612" width="10.140625" style="197" bestFit="1" customWidth="1"/>
    <col min="14613" max="14849" width="9.140625" style="197"/>
    <col min="14850" max="14850" width="1.28515625" style="197" customWidth="1"/>
    <col min="14851" max="14851" width="3" style="197" customWidth="1"/>
    <col min="14852" max="14852" width="3.140625" style="197" customWidth="1"/>
    <col min="14853" max="14853" width="12.5703125" style="197" customWidth="1"/>
    <col min="14854" max="14855" width="8.140625" style="197" customWidth="1"/>
    <col min="14856" max="14856" width="9.140625" style="197"/>
    <col min="14857" max="14857" width="5.140625" style="197" customWidth="1"/>
    <col min="14858" max="14858" width="3.85546875" style="197" customWidth="1"/>
    <col min="14859" max="14859" width="8.42578125" style="197" customWidth="1"/>
    <col min="14860" max="14860" width="8.85546875" style="197" customWidth="1"/>
    <col min="14861" max="14862" width="4.42578125" style="197" customWidth="1"/>
    <col min="14863" max="14863" width="1.42578125" style="197" customWidth="1"/>
    <col min="14864" max="14864" width="9.140625" style="197"/>
    <col min="14865" max="14865" width="3" style="197" customWidth="1"/>
    <col min="14866" max="14866" width="1.28515625" style="197" customWidth="1"/>
    <col min="14867" max="14867" width="9.140625" style="197"/>
    <col min="14868" max="14868" width="10.140625" style="197" bestFit="1" customWidth="1"/>
    <col min="14869" max="15105" width="9.140625" style="197"/>
    <col min="15106" max="15106" width="1.28515625" style="197" customWidth="1"/>
    <col min="15107" max="15107" width="3" style="197" customWidth="1"/>
    <col min="15108" max="15108" width="3.140625" style="197" customWidth="1"/>
    <col min="15109" max="15109" width="12.5703125" style="197" customWidth="1"/>
    <col min="15110" max="15111" width="8.140625" style="197" customWidth="1"/>
    <col min="15112" max="15112" width="9.140625" style="197"/>
    <col min="15113" max="15113" width="5.140625" style="197" customWidth="1"/>
    <col min="15114" max="15114" width="3.85546875" style="197" customWidth="1"/>
    <col min="15115" max="15115" width="8.42578125" style="197" customWidth="1"/>
    <col min="15116" max="15116" width="8.85546875" style="197" customWidth="1"/>
    <col min="15117" max="15118" width="4.42578125" style="197" customWidth="1"/>
    <col min="15119" max="15119" width="1.42578125" style="197" customWidth="1"/>
    <col min="15120" max="15120" width="9.140625" style="197"/>
    <col min="15121" max="15121" width="3" style="197" customWidth="1"/>
    <col min="15122" max="15122" width="1.28515625" style="197" customWidth="1"/>
    <col min="15123" max="15123" width="9.140625" style="197"/>
    <col min="15124" max="15124" width="10.140625" style="197" bestFit="1" customWidth="1"/>
    <col min="15125" max="15361" width="9.140625" style="197"/>
    <col min="15362" max="15362" width="1.28515625" style="197" customWidth="1"/>
    <col min="15363" max="15363" width="3" style="197" customWidth="1"/>
    <col min="15364" max="15364" width="3.140625" style="197" customWidth="1"/>
    <col min="15365" max="15365" width="12.5703125" style="197" customWidth="1"/>
    <col min="15366" max="15367" width="8.140625" style="197" customWidth="1"/>
    <col min="15368" max="15368" width="9.140625" style="197"/>
    <col min="15369" max="15369" width="5.140625" style="197" customWidth="1"/>
    <col min="15370" max="15370" width="3.85546875" style="197" customWidth="1"/>
    <col min="15371" max="15371" width="8.42578125" style="197" customWidth="1"/>
    <col min="15372" max="15372" width="8.85546875" style="197" customWidth="1"/>
    <col min="15373" max="15374" width="4.42578125" style="197" customWidth="1"/>
    <col min="15375" max="15375" width="1.42578125" style="197" customWidth="1"/>
    <col min="15376" max="15376" width="9.140625" style="197"/>
    <col min="15377" max="15377" width="3" style="197" customWidth="1"/>
    <col min="15378" max="15378" width="1.28515625" style="197" customWidth="1"/>
    <col min="15379" max="15379" width="9.140625" style="197"/>
    <col min="15380" max="15380" width="10.140625" style="197" bestFit="1" customWidth="1"/>
    <col min="15381" max="15617" width="9.140625" style="197"/>
    <col min="15618" max="15618" width="1.28515625" style="197" customWidth="1"/>
    <col min="15619" max="15619" width="3" style="197" customWidth="1"/>
    <col min="15620" max="15620" width="3.140625" style="197" customWidth="1"/>
    <col min="15621" max="15621" width="12.5703125" style="197" customWidth="1"/>
    <col min="15622" max="15623" width="8.140625" style="197" customWidth="1"/>
    <col min="15624" max="15624" width="9.140625" style="197"/>
    <col min="15625" max="15625" width="5.140625" style="197" customWidth="1"/>
    <col min="15626" max="15626" width="3.85546875" style="197" customWidth="1"/>
    <col min="15627" max="15627" width="8.42578125" style="197" customWidth="1"/>
    <col min="15628" max="15628" width="8.85546875" style="197" customWidth="1"/>
    <col min="15629" max="15630" width="4.42578125" style="197" customWidth="1"/>
    <col min="15631" max="15631" width="1.42578125" style="197" customWidth="1"/>
    <col min="15632" max="15632" width="9.140625" style="197"/>
    <col min="15633" max="15633" width="3" style="197" customWidth="1"/>
    <col min="15634" max="15634" width="1.28515625" style="197" customWidth="1"/>
    <col min="15635" max="15635" width="9.140625" style="197"/>
    <col min="15636" max="15636" width="10.140625" style="197" bestFit="1" customWidth="1"/>
    <col min="15637" max="15873" width="9.140625" style="197"/>
    <col min="15874" max="15874" width="1.28515625" style="197" customWidth="1"/>
    <col min="15875" max="15875" width="3" style="197" customWidth="1"/>
    <col min="15876" max="15876" width="3.140625" style="197" customWidth="1"/>
    <col min="15877" max="15877" width="12.5703125" style="197" customWidth="1"/>
    <col min="15878" max="15879" width="8.140625" style="197" customWidth="1"/>
    <col min="15880" max="15880" width="9.140625" style="197"/>
    <col min="15881" max="15881" width="5.140625" style="197" customWidth="1"/>
    <col min="15882" max="15882" width="3.85546875" style="197" customWidth="1"/>
    <col min="15883" max="15883" width="8.42578125" style="197" customWidth="1"/>
    <col min="15884" max="15884" width="8.85546875" style="197" customWidth="1"/>
    <col min="15885" max="15886" width="4.42578125" style="197" customWidth="1"/>
    <col min="15887" max="15887" width="1.42578125" style="197" customWidth="1"/>
    <col min="15888" max="15888" width="9.140625" style="197"/>
    <col min="15889" max="15889" width="3" style="197" customWidth="1"/>
    <col min="15890" max="15890" width="1.28515625" style="197" customWidth="1"/>
    <col min="15891" max="15891" width="9.140625" style="197"/>
    <col min="15892" max="15892" width="10.140625" style="197" bestFit="1" customWidth="1"/>
    <col min="15893" max="16129" width="9.140625" style="197"/>
    <col min="16130" max="16130" width="1.28515625" style="197" customWidth="1"/>
    <col min="16131" max="16131" width="3" style="197" customWidth="1"/>
    <col min="16132" max="16132" width="3.140625" style="197" customWidth="1"/>
    <col min="16133" max="16133" width="12.5703125" style="197" customWidth="1"/>
    <col min="16134" max="16135" width="8.140625" style="197" customWidth="1"/>
    <col min="16136" max="16136" width="9.140625" style="197"/>
    <col min="16137" max="16137" width="5.140625" style="197" customWidth="1"/>
    <col min="16138" max="16138" width="3.85546875" style="197" customWidth="1"/>
    <col min="16139" max="16139" width="8.42578125" style="197" customWidth="1"/>
    <col min="16140" max="16140" width="8.85546875" style="197" customWidth="1"/>
    <col min="16141" max="16142" width="4.42578125" style="197" customWidth="1"/>
    <col min="16143" max="16143" width="1.42578125" style="197" customWidth="1"/>
    <col min="16144" max="16144" width="9.140625" style="197"/>
    <col min="16145" max="16145" width="3" style="197" customWidth="1"/>
    <col min="16146" max="16146" width="1.28515625" style="197" customWidth="1"/>
    <col min="16147" max="16147" width="9.140625" style="197"/>
    <col min="16148" max="16148" width="10.140625" style="197" bestFit="1" customWidth="1"/>
    <col min="16149" max="16384" width="9.140625" style="197"/>
  </cols>
  <sheetData>
    <row r="1" spans="2:18">
      <c r="C1" s="572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3"/>
      <c r="Q1" s="573"/>
    </row>
    <row r="2" spans="2:18">
      <c r="B2" s="198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200"/>
    </row>
    <row r="3" spans="2:18" ht="21">
      <c r="B3" s="201"/>
      <c r="C3" s="574" t="s">
        <v>1273</v>
      </c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  <c r="Q3" s="575"/>
      <c r="R3" s="202"/>
    </row>
    <row r="4" spans="2:18">
      <c r="B4" s="201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2"/>
    </row>
    <row r="5" spans="2:18" ht="15">
      <c r="B5" s="201"/>
      <c r="C5" s="203"/>
      <c r="D5" s="204" t="s">
        <v>1159</v>
      </c>
      <c r="E5" s="203"/>
      <c r="F5" s="576" t="s">
        <v>1274</v>
      </c>
      <c r="G5" s="575"/>
      <c r="H5" s="575"/>
      <c r="I5" s="575"/>
      <c r="J5" s="575"/>
      <c r="K5" s="575"/>
      <c r="L5" s="575"/>
      <c r="M5" s="575"/>
      <c r="N5" s="575"/>
      <c r="O5" s="575"/>
      <c r="P5" s="575"/>
      <c r="Q5" s="203"/>
      <c r="R5" s="202"/>
    </row>
    <row r="6" spans="2:18" ht="18">
      <c r="B6" s="205"/>
      <c r="C6" s="206"/>
      <c r="D6" s="207" t="s">
        <v>1275</v>
      </c>
      <c r="E6" s="206"/>
      <c r="F6" s="577" t="s">
        <v>1276</v>
      </c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206"/>
      <c r="R6" s="208"/>
    </row>
    <row r="7" spans="2:18" ht="15">
      <c r="B7" s="205"/>
      <c r="C7" s="206"/>
      <c r="D7" s="204" t="s">
        <v>39</v>
      </c>
      <c r="E7" s="206"/>
      <c r="F7" s="209" t="s">
        <v>1148</v>
      </c>
      <c r="G7" s="206"/>
      <c r="H7" s="206"/>
      <c r="I7" s="206"/>
      <c r="J7" s="206"/>
      <c r="K7" s="206"/>
      <c r="L7" s="206"/>
      <c r="M7" s="204" t="s">
        <v>1277</v>
      </c>
      <c r="N7" s="206"/>
      <c r="O7" s="209" t="s">
        <v>1148</v>
      </c>
      <c r="P7" s="206"/>
      <c r="Q7" s="206"/>
      <c r="R7" s="208"/>
    </row>
    <row r="8" spans="2:18" ht="15">
      <c r="B8" s="205"/>
      <c r="C8" s="206"/>
      <c r="D8" s="204" t="s">
        <v>1278</v>
      </c>
      <c r="E8" s="206"/>
      <c r="F8" s="209" t="s">
        <v>89</v>
      </c>
      <c r="G8" s="206"/>
      <c r="H8" s="206"/>
      <c r="I8" s="206"/>
      <c r="J8" s="206"/>
      <c r="K8" s="206"/>
      <c r="L8" s="206"/>
      <c r="M8" s="204" t="s">
        <v>1279</v>
      </c>
      <c r="N8" s="206"/>
      <c r="O8" s="578" t="s">
        <v>1385</v>
      </c>
      <c r="P8" s="579"/>
      <c r="Q8" s="206"/>
      <c r="R8" s="208"/>
    </row>
    <row r="9" spans="2:18" ht="13.5">
      <c r="B9" s="205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8"/>
    </row>
    <row r="10" spans="2:18" ht="15">
      <c r="B10" s="205"/>
      <c r="C10" s="206"/>
      <c r="D10" s="204" t="s">
        <v>1280</v>
      </c>
      <c r="E10" s="206"/>
      <c r="F10" s="210" t="s">
        <v>3</v>
      </c>
      <c r="G10" s="211"/>
      <c r="H10" s="211"/>
      <c r="I10" s="211"/>
      <c r="J10" s="211"/>
      <c r="K10" s="211"/>
      <c r="L10" s="211"/>
      <c r="M10" s="204" t="s">
        <v>1281</v>
      </c>
      <c r="N10" s="206"/>
      <c r="O10" s="567"/>
      <c r="P10" s="568"/>
      <c r="Q10" s="206"/>
      <c r="R10" s="208"/>
    </row>
    <row r="11" spans="2:18" ht="18">
      <c r="B11" s="205"/>
      <c r="C11" s="206"/>
      <c r="D11" s="206"/>
      <c r="E11" s="212"/>
      <c r="F11" s="213" t="s">
        <v>1282</v>
      </c>
      <c r="G11" s="213"/>
      <c r="H11" s="213"/>
      <c r="I11" s="213"/>
      <c r="J11" s="213"/>
      <c r="K11" s="211"/>
      <c r="L11" s="211"/>
      <c r="M11" s="204" t="s">
        <v>1283</v>
      </c>
      <c r="N11" s="206"/>
      <c r="O11" s="567" t="s">
        <v>1148</v>
      </c>
      <c r="P11" s="568"/>
      <c r="Q11" s="206"/>
      <c r="R11" s="208"/>
    </row>
    <row r="12" spans="2:18" ht="15">
      <c r="B12" s="205"/>
      <c r="C12" s="206"/>
      <c r="D12" s="206"/>
      <c r="E12" s="206"/>
      <c r="F12" s="211"/>
      <c r="G12" s="211"/>
      <c r="H12" s="211"/>
      <c r="I12" s="211"/>
      <c r="J12" s="211"/>
      <c r="K12" s="211"/>
      <c r="L12" s="211"/>
      <c r="M12" s="206"/>
      <c r="N12" s="206"/>
      <c r="O12" s="206"/>
      <c r="P12" s="206"/>
      <c r="Q12" s="206"/>
      <c r="R12" s="208"/>
    </row>
    <row r="13" spans="2:18" ht="15">
      <c r="B13" s="205"/>
      <c r="C13" s="206"/>
      <c r="D13" s="204" t="s">
        <v>1284</v>
      </c>
      <c r="E13" s="206"/>
      <c r="F13" s="213"/>
      <c r="G13" s="213"/>
      <c r="H13" s="213"/>
      <c r="I13" s="213"/>
      <c r="J13" s="213"/>
      <c r="K13" s="213"/>
      <c r="L13" s="213"/>
      <c r="M13" s="204" t="s">
        <v>1281</v>
      </c>
      <c r="N13" s="206"/>
      <c r="O13" s="567"/>
      <c r="P13" s="568"/>
      <c r="Q13" s="206"/>
      <c r="R13" s="208"/>
    </row>
    <row r="14" spans="2:18" ht="15">
      <c r="B14" s="205"/>
      <c r="C14" s="206"/>
      <c r="D14" s="206"/>
      <c r="E14" s="209" t="s">
        <v>89</v>
      </c>
      <c r="F14" s="213"/>
      <c r="G14" s="213"/>
      <c r="H14" s="213"/>
      <c r="I14" s="213"/>
      <c r="J14" s="213"/>
      <c r="K14" s="213"/>
      <c r="L14" s="213"/>
      <c r="M14" s="204" t="s">
        <v>1283</v>
      </c>
      <c r="N14" s="206"/>
      <c r="O14" s="567"/>
      <c r="P14" s="568"/>
      <c r="Q14" s="206"/>
      <c r="R14" s="208"/>
    </row>
    <row r="15" spans="2:18" ht="15">
      <c r="B15" s="205"/>
      <c r="C15" s="206"/>
      <c r="D15" s="206"/>
      <c r="E15" s="206"/>
      <c r="F15" s="211"/>
      <c r="G15" s="211"/>
      <c r="H15" s="211"/>
      <c r="I15" s="211"/>
      <c r="J15" s="211"/>
      <c r="K15" s="211"/>
      <c r="L15" s="211"/>
      <c r="M15" s="206"/>
      <c r="N15" s="206"/>
      <c r="O15" s="206"/>
      <c r="P15" s="206"/>
      <c r="Q15" s="206"/>
      <c r="R15" s="208"/>
    </row>
    <row r="16" spans="2:18" ht="15">
      <c r="B16" s="205"/>
      <c r="C16" s="206"/>
      <c r="D16" s="204" t="s">
        <v>32</v>
      </c>
      <c r="E16" s="206"/>
      <c r="F16" s="210" t="s">
        <v>1285</v>
      </c>
      <c r="G16" s="211"/>
      <c r="H16" s="211"/>
      <c r="I16" s="211"/>
      <c r="J16" s="211"/>
      <c r="K16" s="211"/>
      <c r="L16" s="211"/>
      <c r="M16" s="204" t="s">
        <v>1281</v>
      </c>
      <c r="N16" s="206"/>
      <c r="O16" s="567" t="s">
        <v>1148</v>
      </c>
      <c r="P16" s="568"/>
      <c r="Q16" s="206"/>
      <c r="R16" s="208"/>
    </row>
    <row r="17" spans="2:20" ht="15">
      <c r="B17" s="205"/>
      <c r="C17" s="206"/>
      <c r="D17" s="206"/>
      <c r="E17" s="209" t="s">
        <v>89</v>
      </c>
      <c r="F17" s="213" t="s">
        <v>1286</v>
      </c>
      <c r="G17" s="211"/>
      <c r="H17" s="213" t="s">
        <v>1287</v>
      </c>
      <c r="I17" s="211"/>
      <c r="J17" s="211"/>
      <c r="K17" s="211"/>
      <c r="L17" s="211"/>
      <c r="M17" s="204" t="s">
        <v>1283</v>
      </c>
      <c r="N17" s="206"/>
      <c r="O17" s="567" t="s">
        <v>1148</v>
      </c>
      <c r="P17" s="568"/>
      <c r="Q17" s="206"/>
      <c r="R17" s="208"/>
    </row>
    <row r="18" spans="2:20" ht="15">
      <c r="B18" s="205"/>
      <c r="C18" s="206"/>
      <c r="D18" s="206"/>
      <c r="E18" s="206"/>
      <c r="F18" s="211"/>
      <c r="G18" s="211"/>
      <c r="H18" s="211"/>
      <c r="I18" s="211"/>
      <c r="J18" s="211"/>
      <c r="K18" s="211"/>
      <c r="L18" s="211"/>
      <c r="M18" s="206"/>
      <c r="N18" s="206"/>
      <c r="O18" s="206"/>
      <c r="P18" s="206"/>
      <c r="Q18" s="206"/>
      <c r="R18" s="208"/>
    </row>
    <row r="19" spans="2:20" ht="15">
      <c r="B19" s="205"/>
      <c r="C19" s="206"/>
      <c r="D19" s="204" t="s">
        <v>1288</v>
      </c>
      <c r="E19" s="206"/>
      <c r="F19" s="211" t="s">
        <v>1289</v>
      </c>
      <c r="G19" s="211"/>
      <c r="H19" s="211"/>
      <c r="I19" s="211"/>
      <c r="J19" s="211"/>
      <c r="K19" s="211"/>
      <c r="L19" s="211"/>
      <c r="M19" s="204" t="s">
        <v>1281</v>
      </c>
      <c r="N19" s="206"/>
      <c r="O19" s="567" t="s">
        <v>1148</v>
      </c>
      <c r="P19" s="568"/>
      <c r="Q19" s="206"/>
      <c r="R19" s="208"/>
    </row>
    <row r="20" spans="2:20" ht="15">
      <c r="B20" s="205"/>
      <c r="C20" s="206"/>
      <c r="D20" s="206"/>
      <c r="E20" s="209" t="s">
        <v>89</v>
      </c>
      <c r="F20" s="211"/>
      <c r="G20" s="211"/>
      <c r="H20" s="211"/>
      <c r="I20" s="211"/>
      <c r="J20" s="211"/>
      <c r="K20" s="211"/>
      <c r="L20" s="211"/>
      <c r="M20" s="204" t="s">
        <v>1283</v>
      </c>
      <c r="N20" s="206"/>
      <c r="O20" s="567" t="s">
        <v>1148</v>
      </c>
      <c r="P20" s="568"/>
      <c r="Q20" s="206"/>
      <c r="R20" s="208"/>
    </row>
    <row r="21" spans="2:20" ht="13.5">
      <c r="B21" s="205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8"/>
    </row>
    <row r="22" spans="2:20" ht="15">
      <c r="B22" s="205"/>
      <c r="C22" s="206"/>
      <c r="D22" s="204" t="s">
        <v>79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8"/>
    </row>
    <row r="23" spans="2:20" ht="13.5">
      <c r="B23" s="205"/>
      <c r="C23" s="214"/>
      <c r="D23" s="214"/>
      <c r="E23" s="569" t="s">
        <v>1148</v>
      </c>
      <c r="F23" s="555"/>
      <c r="G23" s="555"/>
      <c r="H23" s="555"/>
      <c r="I23" s="555"/>
      <c r="J23" s="555"/>
      <c r="K23" s="555"/>
      <c r="L23" s="555"/>
      <c r="M23" s="214"/>
      <c r="N23" s="214"/>
      <c r="O23" s="214"/>
      <c r="P23" s="214"/>
      <c r="Q23" s="214"/>
      <c r="R23" s="208"/>
    </row>
    <row r="24" spans="2:20" ht="13.5">
      <c r="B24" s="205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08"/>
    </row>
    <row r="25" spans="2:20" ht="13.5">
      <c r="B25" s="205"/>
      <c r="C25" s="214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4"/>
      <c r="R25" s="208"/>
    </row>
    <row r="26" spans="2:20" ht="15">
      <c r="B26" s="205"/>
      <c r="C26" s="214"/>
      <c r="D26" s="216" t="s">
        <v>1290</v>
      </c>
      <c r="E26" s="214"/>
      <c r="F26" s="214"/>
      <c r="G26" s="214"/>
      <c r="H26" s="214"/>
      <c r="I26" s="214"/>
      <c r="J26" s="214"/>
      <c r="K26" s="214"/>
      <c r="L26" s="214"/>
      <c r="M26" s="570">
        <f>N73</f>
        <v>0</v>
      </c>
      <c r="N26" s="555"/>
      <c r="O26" s="555"/>
      <c r="P26" s="555"/>
      <c r="Q26" s="214"/>
      <c r="R26" s="208"/>
    </row>
    <row r="27" spans="2:20" ht="15">
      <c r="B27" s="205"/>
      <c r="C27" s="214"/>
      <c r="D27" s="217" t="s">
        <v>1291</v>
      </c>
      <c r="E27" s="214"/>
      <c r="F27" s="214"/>
      <c r="G27" s="214"/>
      <c r="H27" s="214"/>
      <c r="I27" s="214"/>
      <c r="J27" s="214"/>
      <c r="K27" s="214"/>
      <c r="L27" s="214"/>
      <c r="M27" s="570">
        <f>N76</f>
        <v>0</v>
      </c>
      <c r="N27" s="555"/>
      <c r="O27" s="555"/>
      <c r="P27" s="555"/>
      <c r="Q27" s="214"/>
      <c r="R27" s="208"/>
    </row>
    <row r="28" spans="2:20" ht="13.5">
      <c r="B28" s="205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08"/>
    </row>
    <row r="29" spans="2:20" ht="15">
      <c r="B29" s="205"/>
      <c r="C29" s="214"/>
      <c r="D29" s="218" t="s">
        <v>1171</v>
      </c>
      <c r="E29" s="214"/>
      <c r="F29" s="214"/>
      <c r="G29" s="214"/>
      <c r="H29" s="214"/>
      <c r="I29" s="214"/>
      <c r="J29" s="214"/>
      <c r="K29" s="214"/>
      <c r="L29" s="214"/>
      <c r="M29" s="571">
        <f>ROUND(M26+M27,2)</f>
        <v>0</v>
      </c>
      <c r="N29" s="555"/>
      <c r="O29" s="555"/>
      <c r="P29" s="555"/>
      <c r="Q29" s="214"/>
      <c r="R29" s="208"/>
    </row>
    <row r="30" spans="2:20" ht="13.5">
      <c r="B30" s="205"/>
      <c r="C30" s="214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4"/>
      <c r="R30" s="208"/>
    </row>
    <row r="31" spans="2:20" ht="13.5">
      <c r="B31" s="205"/>
      <c r="C31" s="214"/>
      <c r="D31" s="219" t="s">
        <v>1175</v>
      </c>
      <c r="E31" s="219" t="s">
        <v>1292</v>
      </c>
      <c r="F31" s="220">
        <v>0.2</v>
      </c>
      <c r="G31" s="221" t="s">
        <v>1293</v>
      </c>
      <c r="H31" s="560">
        <f>M29*1.2</f>
        <v>0</v>
      </c>
      <c r="I31" s="555"/>
      <c r="J31" s="555"/>
      <c r="K31" s="214"/>
      <c r="L31" s="214"/>
      <c r="M31" s="560">
        <f>H31-M29</f>
        <v>0</v>
      </c>
      <c r="N31" s="555"/>
      <c r="O31" s="555"/>
      <c r="P31" s="555"/>
      <c r="Q31" s="214"/>
      <c r="R31" s="208"/>
      <c r="T31" s="222"/>
    </row>
    <row r="32" spans="2:20" ht="13.5">
      <c r="B32" s="205"/>
      <c r="C32" s="214"/>
      <c r="D32" s="214"/>
      <c r="E32" s="219" t="s">
        <v>1294</v>
      </c>
      <c r="F32" s="220">
        <v>0.2</v>
      </c>
      <c r="G32" s="221" t="s">
        <v>1293</v>
      </c>
      <c r="H32" s="560">
        <v>0</v>
      </c>
      <c r="I32" s="555"/>
      <c r="J32" s="555"/>
      <c r="K32" s="214"/>
      <c r="L32" s="214"/>
      <c r="M32" s="560">
        <v>0</v>
      </c>
      <c r="N32" s="555"/>
      <c r="O32" s="555"/>
      <c r="P32" s="555"/>
      <c r="Q32" s="214"/>
      <c r="R32" s="208"/>
    </row>
    <row r="33" spans="2:18" ht="13.5">
      <c r="B33" s="205"/>
      <c r="C33" s="214"/>
      <c r="D33" s="214"/>
      <c r="E33" s="219" t="s">
        <v>1295</v>
      </c>
      <c r="F33" s="220">
        <v>0.2</v>
      </c>
      <c r="G33" s="221" t="s">
        <v>1293</v>
      </c>
      <c r="H33" s="560">
        <v>0</v>
      </c>
      <c r="I33" s="555"/>
      <c r="J33" s="555"/>
      <c r="K33" s="214"/>
      <c r="L33" s="214"/>
      <c r="M33" s="560">
        <v>0</v>
      </c>
      <c r="N33" s="555"/>
      <c r="O33" s="555"/>
      <c r="P33" s="555"/>
      <c r="Q33" s="214"/>
      <c r="R33" s="208"/>
    </row>
    <row r="34" spans="2:18" ht="13.5">
      <c r="B34" s="205"/>
      <c r="C34" s="214"/>
      <c r="D34" s="214"/>
      <c r="E34" s="219" t="s">
        <v>1296</v>
      </c>
      <c r="F34" s="220">
        <v>0.2</v>
      </c>
      <c r="G34" s="221" t="s">
        <v>1293</v>
      </c>
      <c r="H34" s="560">
        <v>0</v>
      </c>
      <c r="I34" s="555"/>
      <c r="J34" s="555"/>
      <c r="K34" s="214"/>
      <c r="L34" s="214"/>
      <c r="M34" s="560">
        <v>0</v>
      </c>
      <c r="N34" s="555"/>
      <c r="O34" s="555"/>
      <c r="P34" s="555"/>
      <c r="Q34" s="214"/>
      <c r="R34" s="208"/>
    </row>
    <row r="35" spans="2:18" ht="13.5">
      <c r="B35" s="205"/>
      <c r="C35" s="214"/>
      <c r="D35" s="214"/>
      <c r="E35" s="219" t="s">
        <v>1180</v>
      </c>
      <c r="F35" s="220">
        <v>0</v>
      </c>
      <c r="G35" s="221" t="s">
        <v>1293</v>
      </c>
      <c r="H35" s="560">
        <v>0</v>
      </c>
      <c r="I35" s="555"/>
      <c r="J35" s="555"/>
      <c r="K35" s="214"/>
      <c r="L35" s="214"/>
      <c r="M35" s="560">
        <v>0</v>
      </c>
      <c r="N35" s="555"/>
      <c r="O35" s="555"/>
      <c r="P35" s="555"/>
      <c r="Q35" s="214"/>
      <c r="R35" s="208"/>
    </row>
    <row r="36" spans="2:18" ht="13.5">
      <c r="B36" s="205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08"/>
    </row>
    <row r="37" spans="2:18" ht="18">
      <c r="B37" s="205"/>
      <c r="C37" s="214"/>
      <c r="D37" s="223" t="s">
        <v>1181</v>
      </c>
      <c r="E37" s="224"/>
      <c r="F37" s="224"/>
      <c r="G37" s="225" t="s">
        <v>1182</v>
      </c>
      <c r="H37" s="226" t="s">
        <v>1183</v>
      </c>
      <c r="I37" s="224"/>
      <c r="J37" s="224"/>
      <c r="K37" s="224"/>
      <c r="L37" s="561">
        <f>SUM(M29:M35)</f>
        <v>0</v>
      </c>
      <c r="M37" s="562"/>
      <c r="N37" s="562"/>
      <c r="O37" s="562"/>
      <c r="P37" s="563"/>
      <c r="Q37" s="214"/>
      <c r="R37" s="208"/>
    </row>
    <row r="38" spans="2:18" ht="13.5">
      <c r="B38" s="205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08"/>
    </row>
    <row r="39" spans="2:18">
      <c r="B39" s="201"/>
      <c r="R39" s="202"/>
    </row>
    <row r="40" spans="2:18" ht="15">
      <c r="B40" s="205"/>
      <c r="C40" s="214"/>
      <c r="D40" s="227" t="s">
        <v>75</v>
      </c>
      <c r="E40" s="215"/>
      <c r="F40" s="215"/>
      <c r="G40" s="215"/>
      <c r="H40" s="228"/>
      <c r="I40" s="214"/>
      <c r="J40" s="227" t="s">
        <v>1297</v>
      </c>
      <c r="K40" s="215"/>
      <c r="L40" s="215"/>
      <c r="M40" s="215"/>
      <c r="N40" s="215"/>
      <c r="O40" s="215"/>
      <c r="P40" s="228"/>
      <c r="Q40" s="214"/>
      <c r="R40" s="208"/>
    </row>
    <row r="41" spans="2:18">
      <c r="B41" s="201"/>
      <c r="D41" s="229"/>
      <c r="H41" s="230"/>
      <c r="J41" s="229"/>
      <c r="P41" s="230"/>
      <c r="R41" s="202"/>
    </row>
    <row r="42" spans="2:18">
      <c r="B42" s="201"/>
      <c r="D42" s="229"/>
      <c r="H42" s="230"/>
      <c r="J42" s="229"/>
      <c r="P42" s="230"/>
      <c r="R42" s="202"/>
    </row>
    <row r="43" spans="2:18">
      <c r="B43" s="201"/>
      <c r="D43" s="229"/>
      <c r="H43" s="230"/>
      <c r="J43" s="229"/>
      <c r="P43" s="230"/>
      <c r="R43" s="202"/>
    </row>
    <row r="44" spans="2:18">
      <c r="B44" s="201"/>
      <c r="D44" s="229"/>
      <c r="H44" s="230"/>
      <c r="J44" s="229"/>
      <c r="P44" s="230"/>
      <c r="R44" s="202"/>
    </row>
    <row r="45" spans="2:18">
      <c r="B45" s="201"/>
      <c r="D45" s="229"/>
      <c r="H45" s="230"/>
      <c r="J45" s="229"/>
      <c r="P45" s="230"/>
      <c r="R45" s="202"/>
    </row>
    <row r="46" spans="2:18">
      <c r="B46" s="201"/>
      <c r="D46" s="229"/>
      <c r="H46" s="230"/>
      <c r="J46" s="229"/>
      <c r="P46" s="230"/>
      <c r="R46" s="202"/>
    </row>
    <row r="47" spans="2:18">
      <c r="B47" s="201"/>
      <c r="D47" s="229"/>
      <c r="H47" s="230"/>
      <c r="J47" s="229"/>
      <c r="P47" s="230"/>
      <c r="R47" s="202"/>
    </row>
    <row r="48" spans="2:18">
      <c r="B48" s="201"/>
      <c r="D48" s="229"/>
      <c r="H48" s="230"/>
      <c r="J48" s="229"/>
      <c r="P48" s="230"/>
      <c r="R48" s="202"/>
    </row>
    <row r="49" spans="2:18" ht="15">
      <c r="B49" s="205"/>
      <c r="C49" s="214"/>
      <c r="D49" s="231" t="s">
        <v>1298</v>
      </c>
      <c r="E49" s="232"/>
      <c r="F49" s="232"/>
      <c r="G49" s="233" t="s">
        <v>1299</v>
      </c>
      <c r="H49" s="234"/>
      <c r="I49" s="214"/>
      <c r="J49" s="231" t="s">
        <v>1298</v>
      </c>
      <c r="K49" s="232"/>
      <c r="L49" s="232"/>
      <c r="M49" s="232"/>
      <c r="N49" s="233" t="s">
        <v>1299</v>
      </c>
      <c r="O49" s="232"/>
      <c r="P49" s="234"/>
      <c r="Q49" s="214"/>
      <c r="R49" s="208"/>
    </row>
    <row r="50" spans="2:18">
      <c r="B50" s="201"/>
      <c r="R50" s="202"/>
    </row>
    <row r="51" spans="2:18" ht="15">
      <c r="B51" s="205"/>
      <c r="C51" s="214"/>
      <c r="D51" s="227" t="s">
        <v>1300</v>
      </c>
      <c r="E51" s="215"/>
      <c r="F51" s="215"/>
      <c r="G51" s="215"/>
      <c r="H51" s="228"/>
      <c r="I51" s="214"/>
      <c r="J51" s="227" t="s">
        <v>1301</v>
      </c>
      <c r="K51" s="215"/>
      <c r="L51" s="215"/>
      <c r="M51" s="215"/>
      <c r="N51" s="215"/>
      <c r="O51" s="215"/>
      <c r="P51" s="228"/>
      <c r="Q51" s="214"/>
      <c r="R51" s="208"/>
    </row>
    <row r="52" spans="2:18">
      <c r="B52" s="201"/>
      <c r="D52" s="229"/>
      <c r="H52" s="230"/>
      <c r="J52" s="229"/>
      <c r="P52" s="230"/>
      <c r="R52" s="202"/>
    </row>
    <row r="53" spans="2:18">
      <c r="B53" s="201"/>
      <c r="D53" s="229"/>
      <c r="H53" s="230"/>
      <c r="J53" s="229"/>
      <c r="P53" s="230"/>
      <c r="R53" s="202"/>
    </row>
    <row r="54" spans="2:18">
      <c r="B54" s="201"/>
      <c r="D54" s="229"/>
      <c r="H54" s="230"/>
      <c r="J54" s="229"/>
      <c r="P54" s="230"/>
      <c r="R54" s="202"/>
    </row>
    <row r="55" spans="2:18">
      <c r="B55" s="201"/>
      <c r="D55" s="229"/>
      <c r="H55" s="230"/>
      <c r="J55" s="229"/>
      <c r="P55" s="230"/>
      <c r="R55" s="202"/>
    </row>
    <row r="56" spans="2:18">
      <c r="B56" s="201"/>
      <c r="D56" s="229"/>
      <c r="H56" s="230"/>
      <c r="J56" s="229"/>
      <c r="P56" s="230"/>
      <c r="R56" s="202"/>
    </row>
    <row r="57" spans="2:18">
      <c r="B57" s="201"/>
      <c r="D57" s="229"/>
      <c r="H57" s="230"/>
      <c r="J57" s="229"/>
      <c r="P57" s="230"/>
      <c r="R57" s="202"/>
    </row>
    <row r="58" spans="2:18">
      <c r="B58" s="201"/>
      <c r="D58" s="229"/>
      <c r="H58" s="230"/>
      <c r="J58" s="229"/>
      <c r="P58" s="230"/>
      <c r="R58" s="202"/>
    </row>
    <row r="59" spans="2:18">
      <c r="B59" s="201"/>
      <c r="D59" s="229"/>
      <c r="H59" s="230"/>
      <c r="J59" s="229"/>
      <c r="P59" s="230"/>
      <c r="R59" s="202"/>
    </row>
    <row r="60" spans="2:18" ht="15">
      <c r="B60" s="205"/>
      <c r="C60" s="214"/>
      <c r="D60" s="231" t="s">
        <v>1298</v>
      </c>
      <c r="E60" s="232"/>
      <c r="F60" s="232"/>
      <c r="G60" s="233" t="s">
        <v>1299</v>
      </c>
      <c r="H60" s="234"/>
      <c r="I60" s="214"/>
      <c r="J60" s="231" t="s">
        <v>1298</v>
      </c>
      <c r="K60" s="232"/>
      <c r="L60" s="232"/>
      <c r="M60" s="232"/>
      <c r="N60" s="233" t="s">
        <v>1299</v>
      </c>
      <c r="O60" s="232"/>
      <c r="P60" s="234"/>
      <c r="Q60" s="214"/>
      <c r="R60" s="208"/>
    </row>
    <row r="61" spans="2:18" ht="21">
      <c r="B61" s="205"/>
      <c r="C61" s="564" t="s">
        <v>1302</v>
      </c>
      <c r="D61" s="555"/>
      <c r="E61" s="555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5"/>
      <c r="Q61" s="555"/>
      <c r="R61" s="208"/>
    </row>
    <row r="62" spans="2:18" ht="13.5">
      <c r="B62" s="205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08"/>
    </row>
    <row r="63" spans="2:18" ht="15">
      <c r="B63" s="205"/>
      <c r="C63" s="235" t="s">
        <v>1159</v>
      </c>
      <c r="D63" s="214"/>
      <c r="E63" s="214"/>
      <c r="F63" s="565" t="str">
        <f>F5</f>
        <v>Návrh obnovy Starého parku v Nitre</v>
      </c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214"/>
      <c r="R63" s="208"/>
    </row>
    <row r="64" spans="2:18" ht="18">
      <c r="B64" s="205"/>
      <c r="C64" s="236" t="s">
        <v>1275</v>
      </c>
      <c r="D64" s="214"/>
      <c r="E64" s="214"/>
      <c r="F64" s="566" t="str">
        <f>F6</f>
        <v>Prípojky elektriny, osvetlenia, napojenie informačného systému</v>
      </c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214"/>
      <c r="R64" s="208"/>
    </row>
    <row r="65" spans="2:18" ht="13.5">
      <c r="B65" s="205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08"/>
    </row>
    <row r="66" spans="2:18" ht="15">
      <c r="B66" s="205"/>
      <c r="C66" s="235" t="s">
        <v>1278</v>
      </c>
      <c r="D66" s="214"/>
      <c r="E66" s="214"/>
      <c r="F66" s="237" t="str">
        <f>F8</f>
        <v xml:space="preserve"> </v>
      </c>
      <c r="G66" s="214"/>
      <c r="H66" s="214"/>
      <c r="I66" s="214"/>
      <c r="J66" s="214"/>
      <c r="K66" s="235" t="s">
        <v>1279</v>
      </c>
      <c r="L66" s="214"/>
      <c r="M66" s="557" t="str">
        <f>IF(O8="","",O8)</f>
        <v>05/2022</v>
      </c>
      <c r="N66" s="555"/>
      <c r="O66" s="555"/>
      <c r="P66" s="555"/>
      <c r="Q66" s="214"/>
      <c r="R66" s="208"/>
    </row>
    <row r="67" spans="2:18" ht="13.5">
      <c r="B67" s="205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08"/>
    </row>
    <row r="68" spans="2:18" ht="15">
      <c r="B68" s="205"/>
      <c r="C68" s="235" t="s">
        <v>1280</v>
      </c>
      <c r="D68" s="214"/>
      <c r="E68" s="214"/>
      <c r="F68" s="210" t="s">
        <v>3</v>
      </c>
      <c r="G68" s="214"/>
      <c r="H68" s="214"/>
      <c r="I68" s="214"/>
      <c r="J68" s="214"/>
      <c r="K68" s="235" t="s">
        <v>32</v>
      </c>
      <c r="L68" s="214"/>
      <c r="M68" s="558" t="s">
        <v>1303</v>
      </c>
      <c r="N68" s="555"/>
      <c r="O68" s="555"/>
      <c r="P68" s="555"/>
      <c r="Q68" s="555"/>
      <c r="R68" s="208"/>
    </row>
    <row r="69" spans="2:18" ht="15">
      <c r="B69" s="205"/>
      <c r="C69" s="235" t="s">
        <v>1284</v>
      </c>
      <c r="D69" s="214"/>
      <c r="E69" s="214"/>
      <c r="F69" s="237" t="str">
        <f>IF(E14="","",E14)</f>
        <v xml:space="preserve"> </v>
      </c>
      <c r="G69" s="214"/>
      <c r="H69" s="214"/>
      <c r="I69" s="214"/>
      <c r="J69" s="214"/>
      <c r="K69" s="235" t="s">
        <v>1288</v>
      </c>
      <c r="L69" s="214"/>
      <c r="M69" s="558" t="s">
        <v>1304</v>
      </c>
      <c r="N69" s="555"/>
      <c r="O69" s="555"/>
      <c r="P69" s="555"/>
      <c r="Q69" s="555"/>
      <c r="R69" s="208"/>
    </row>
    <row r="70" spans="2:18" ht="13.5">
      <c r="B70" s="205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08"/>
    </row>
    <row r="71" spans="2:18" ht="15">
      <c r="B71" s="205"/>
      <c r="C71" s="559" t="s">
        <v>1305</v>
      </c>
      <c r="D71" s="555"/>
      <c r="E71" s="555"/>
      <c r="F71" s="555"/>
      <c r="G71" s="555"/>
      <c r="H71" s="214"/>
      <c r="I71" s="214"/>
      <c r="J71" s="214"/>
      <c r="K71" s="214"/>
      <c r="L71" s="214"/>
      <c r="M71" s="214"/>
      <c r="N71" s="559" t="s">
        <v>1306</v>
      </c>
      <c r="O71" s="555"/>
      <c r="P71" s="555"/>
      <c r="Q71" s="555"/>
      <c r="R71" s="208"/>
    </row>
    <row r="72" spans="2:18" ht="13.5">
      <c r="B72" s="205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08"/>
    </row>
    <row r="73" spans="2:18" ht="18">
      <c r="B73" s="205"/>
      <c r="C73" s="238" t="s">
        <v>1307</v>
      </c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556">
        <f>N74</f>
        <v>0</v>
      </c>
      <c r="O73" s="555"/>
      <c r="P73" s="555"/>
      <c r="Q73" s="555"/>
      <c r="R73" s="208"/>
    </row>
    <row r="74" spans="2:18" ht="18">
      <c r="B74" s="239"/>
      <c r="C74" s="240"/>
      <c r="D74" s="241" t="s">
        <v>1308</v>
      </c>
      <c r="E74" s="240"/>
      <c r="F74" s="240"/>
      <c r="G74" s="240"/>
      <c r="H74" s="240"/>
      <c r="I74" s="240"/>
      <c r="J74" s="240"/>
      <c r="K74" s="240"/>
      <c r="L74" s="240"/>
      <c r="M74" s="240"/>
      <c r="N74" s="552">
        <f>'SO.4.08_stavební rozpočet'!O37</f>
        <v>0</v>
      </c>
      <c r="O74" s="553"/>
      <c r="P74" s="553"/>
      <c r="Q74" s="553"/>
      <c r="R74" s="242"/>
    </row>
    <row r="75" spans="2:18" ht="13.5">
      <c r="B75" s="205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08"/>
    </row>
    <row r="76" spans="2:18" ht="18">
      <c r="B76" s="205"/>
      <c r="C76" s="238" t="s">
        <v>1309</v>
      </c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554">
        <v>0</v>
      </c>
      <c r="O76" s="555"/>
      <c r="P76" s="555"/>
      <c r="Q76" s="555"/>
      <c r="R76" s="208"/>
    </row>
    <row r="77" spans="2:18" ht="13.5">
      <c r="B77" s="205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08"/>
    </row>
    <row r="78" spans="2:18" ht="18">
      <c r="B78" s="205"/>
      <c r="C78" s="243" t="s">
        <v>1216</v>
      </c>
      <c r="D78" s="214"/>
      <c r="E78" s="214"/>
      <c r="F78" s="214"/>
      <c r="G78" s="214"/>
      <c r="H78" s="214"/>
      <c r="I78" s="214"/>
      <c r="J78" s="214"/>
      <c r="K78" s="214"/>
      <c r="L78" s="556">
        <f>ROUND(SUM(N73+N76),2)</f>
        <v>0</v>
      </c>
      <c r="M78" s="555"/>
      <c r="N78" s="555"/>
      <c r="O78" s="555"/>
      <c r="P78" s="555"/>
      <c r="Q78" s="555"/>
      <c r="R78" s="208"/>
    </row>
    <row r="79" spans="2:18" ht="13.5">
      <c r="B79" s="244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6"/>
    </row>
  </sheetData>
  <mergeCells count="40">
    <mergeCell ref="O10:P10"/>
    <mergeCell ref="C1:Q1"/>
    <mergeCell ref="C3:Q3"/>
    <mergeCell ref="F5:P5"/>
    <mergeCell ref="F6:P6"/>
    <mergeCell ref="O8:P8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2:J32"/>
    <mergeCell ref="M32:P32"/>
    <mergeCell ref="H33:J33"/>
    <mergeCell ref="M33:P33"/>
    <mergeCell ref="H34:J34"/>
    <mergeCell ref="M34:P34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N74:Q74"/>
    <mergeCell ref="N76:Q76"/>
    <mergeCell ref="L78:Q78"/>
    <mergeCell ref="M66:P66"/>
    <mergeCell ref="M68:Q68"/>
    <mergeCell ref="M69:Q69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J40"/>
  <sheetViews>
    <sheetView view="pageBreakPreview" zoomScale="85" zoomScaleNormal="100" zoomScaleSheetLayoutView="85" workbookViewId="0">
      <selection activeCell="Q37" sqref="Q37"/>
    </sheetView>
  </sheetViews>
  <sheetFormatPr defaultRowHeight="12.75"/>
  <cols>
    <col min="1" max="1" width="3.28515625" style="254" customWidth="1"/>
    <col min="2" max="2" width="8.85546875" style="305" customWidth="1"/>
    <col min="3" max="3" width="21.140625" style="306" customWidth="1"/>
    <col min="4" max="4" width="56.28515625" style="254" customWidth="1"/>
    <col min="5" max="5" width="9.85546875" style="254" customWidth="1"/>
    <col min="6" max="6" width="12.28515625" style="254" customWidth="1"/>
    <col min="7" max="8" width="14.5703125" style="307" customWidth="1"/>
    <col min="9" max="9" width="17.85546875" style="307" customWidth="1"/>
    <col min="10" max="10" width="20" style="307" customWidth="1"/>
    <col min="11" max="12" width="14.42578125" style="254" customWidth="1"/>
    <col min="13" max="13" width="14.5703125" style="254" customWidth="1"/>
    <col min="14" max="14" width="20.28515625" style="254" customWidth="1"/>
    <col min="15" max="256" width="9.140625" style="254"/>
    <col min="257" max="257" width="3.28515625" style="254" customWidth="1"/>
    <col min="258" max="258" width="8.85546875" style="254" customWidth="1"/>
    <col min="259" max="259" width="21.140625" style="254" customWidth="1"/>
    <col min="260" max="260" width="56.28515625" style="254" customWidth="1"/>
    <col min="261" max="261" width="9.85546875" style="254" customWidth="1"/>
    <col min="262" max="262" width="12.28515625" style="254" customWidth="1"/>
    <col min="263" max="264" width="14.5703125" style="254" customWidth="1"/>
    <col min="265" max="265" width="17.85546875" style="254" customWidth="1"/>
    <col min="266" max="266" width="20" style="254" customWidth="1"/>
    <col min="267" max="268" width="14.42578125" style="254" customWidth="1"/>
    <col min="269" max="269" width="14.5703125" style="254" customWidth="1"/>
    <col min="270" max="270" width="20.28515625" style="254" customWidth="1"/>
    <col min="271" max="512" width="9.140625" style="254"/>
    <col min="513" max="513" width="3.28515625" style="254" customWidth="1"/>
    <col min="514" max="514" width="8.85546875" style="254" customWidth="1"/>
    <col min="515" max="515" width="21.140625" style="254" customWidth="1"/>
    <col min="516" max="516" width="56.28515625" style="254" customWidth="1"/>
    <col min="517" max="517" width="9.85546875" style="254" customWidth="1"/>
    <col min="518" max="518" width="12.28515625" style="254" customWidth="1"/>
    <col min="519" max="520" width="14.5703125" style="254" customWidth="1"/>
    <col min="521" max="521" width="17.85546875" style="254" customWidth="1"/>
    <col min="522" max="522" width="20" style="254" customWidth="1"/>
    <col min="523" max="524" width="14.42578125" style="254" customWidth="1"/>
    <col min="525" max="525" width="14.5703125" style="254" customWidth="1"/>
    <col min="526" max="526" width="20.28515625" style="254" customWidth="1"/>
    <col min="527" max="768" width="9.140625" style="254"/>
    <col min="769" max="769" width="3.28515625" style="254" customWidth="1"/>
    <col min="770" max="770" width="8.85546875" style="254" customWidth="1"/>
    <col min="771" max="771" width="21.140625" style="254" customWidth="1"/>
    <col min="772" max="772" width="56.28515625" style="254" customWidth="1"/>
    <col min="773" max="773" width="9.85546875" style="254" customWidth="1"/>
    <col min="774" max="774" width="12.28515625" style="254" customWidth="1"/>
    <col min="775" max="776" width="14.5703125" style="254" customWidth="1"/>
    <col min="777" max="777" width="17.85546875" style="254" customWidth="1"/>
    <col min="778" max="778" width="20" style="254" customWidth="1"/>
    <col min="779" max="780" width="14.42578125" style="254" customWidth="1"/>
    <col min="781" max="781" width="14.5703125" style="254" customWidth="1"/>
    <col min="782" max="782" width="20.28515625" style="254" customWidth="1"/>
    <col min="783" max="1024" width="9.140625" style="254"/>
    <col min="1025" max="1025" width="3.28515625" style="254" customWidth="1"/>
    <col min="1026" max="1026" width="8.85546875" style="254" customWidth="1"/>
    <col min="1027" max="1027" width="21.140625" style="254" customWidth="1"/>
    <col min="1028" max="1028" width="56.28515625" style="254" customWidth="1"/>
    <col min="1029" max="1029" width="9.85546875" style="254" customWidth="1"/>
    <col min="1030" max="1030" width="12.28515625" style="254" customWidth="1"/>
    <col min="1031" max="1032" width="14.5703125" style="254" customWidth="1"/>
    <col min="1033" max="1033" width="17.85546875" style="254" customWidth="1"/>
    <col min="1034" max="1034" width="20" style="254" customWidth="1"/>
    <col min="1035" max="1036" width="14.42578125" style="254" customWidth="1"/>
    <col min="1037" max="1037" width="14.5703125" style="254" customWidth="1"/>
    <col min="1038" max="1038" width="20.28515625" style="254" customWidth="1"/>
    <col min="1039" max="1280" width="9.140625" style="254"/>
    <col min="1281" max="1281" width="3.28515625" style="254" customWidth="1"/>
    <col min="1282" max="1282" width="8.85546875" style="254" customWidth="1"/>
    <col min="1283" max="1283" width="21.140625" style="254" customWidth="1"/>
    <col min="1284" max="1284" width="56.28515625" style="254" customWidth="1"/>
    <col min="1285" max="1285" width="9.85546875" style="254" customWidth="1"/>
    <col min="1286" max="1286" width="12.28515625" style="254" customWidth="1"/>
    <col min="1287" max="1288" width="14.5703125" style="254" customWidth="1"/>
    <col min="1289" max="1289" width="17.85546875" style="254" customWidth="1"/>
    <col min="1290" max="1290" width="20" style="254" customWidth="1"/>
    <col min="1291" max="1292" width="14.42578125" style="254" customWidth="1"/>
    <col min="1293" max="1293" width="14.5703125" style="254" customWidth="1"/>
    <col min="1294" max="1294" width="20.28515625" style="254" customWidth="1"/>
    <col min="1295" max="1536" width="9.140625" style="254"/>
    <col min="1537" max="1537" width="3.28515625" style="254" customWidth="1"/>
    <col min="1538" max="1538" width="8.85546875" style="254" customWidth="1"/>
    <col min="1539" max="1539" width="21.140625" style="254" customWidth="1"/>
    <col min="1540" max="1540" width="56.28515625" style="254" customWidth="1"/>
    <col min="1541" max="1541" width="9.85546875" style="254" customWidth="1"/>
    <col min="1542" max="1542" width="12.28515625" style="254" customWidth="1"/>
    <col min="1543" max="1544" width="14.5703125" style="254" customWidth="1"/>
    <col min="1545" max="1545" width="17.85546875" style="254" customWidth="1"/>
    <col min="1546" max="1546" width="20" style="254" customWidth="1"/>
    <col min="1547" max="1548" width="14.42578125" style="254" customWidth="1"/>
    <col min="1549" max="1549" width="14.5703125" style="254" customWidth="1"/>
    <col min="1550" max="1550" width="20.28515625" style="254" customWidth="1"/>
    <col min="1551" max="1792" width="9.140625" style="254"/>
    <col min="1793" max="1793" width="3.28515625" style="254" customWidth="1"/>
    <col min="1794" max="1794" width="8.85546875" style="254" customWidth="1"/>
    <col min="1795" max="1795" width="21.140625" style="254" customWidth="1"/>
    <col min="1796" max="1796" width="56.28515625" style="254" customWidth="1"/>
    <col min="1797" max="1797" width="9.85546875" style="254" customWidth="1"/>
    <col min="1798" max="1798" width="12.28515625" style="254" customWidth="1"/>
    <col min="1799" max="1800" width="14.5703125" style="254" customWidth="1"/>
    <col min="1801" max="1801" width="17.85546875" style="254" customWidth="1"/>
    <col min="1802" max="1802" width="20" style="254" customWidth="1"/>
    <col min="1803" max="1804" width="14.42578125" style="254" customWidth="1"/>
    <col min="1805" max="1805" width="14.5703125" style="254" customWidth="1"/>
    <col min="1806" max="1806" width="20.28515625" style="254" customWidth="1"/>
    <col min="1807" max="2048" width="9.140625" style="254"/>
    <col min="2049" max="2049" width="3.28515625" style="254" customWidth="1"/>
    <col min="2050" max="2050" width="8.85546875" style="254" customWidth="1"/>
    <col min="2051" max="2051" width="21.140625" style="254" customWidth="1"/>
    <col min="2052" max="2052" width="56.28515625" style="254" customWidth="1"/>
    <col min="2053" max="2053" width="9.85546875" style="254" customWidth="1"/>
    <col min="2054" max="2054" width="12.28515625" style="254" customWidth="1"/>
    <col min="2055" max="2056" width="14.5703125" style="254" customWidth="1"/>
    <col min="2057" max="2057" width="17.85546875" style="254" customWidth="1"/>
    <col min="2058" max="2058" width="20" style="254" customWidth="1"/>
    <col min="2059" max="2060" width="14.42578125" style="254" customWidth="1"/>
    <col min="2061" max="2061" width="14.5703125" style="254" customWidth="1"/>
    <col min="2062" max="2062" width="20.28515625" style="254" customWidth="1"/>
    <col min="2063" max="2304" width="9.140625" style="254"/>
    <col min="2305" max="2305" width="3.28515625" style="254" customWidth="1"/>
    <col min="2306" max="2306" width="8.85546875" style="254" customWidth="1"/>
    <col min="2307" max="2307" width="21.140625" style="254" customWidth="1"/>
    <col min="2308" max="2308" width="56.28515625" style="254" customWidth="1"/>
    <col min="2309" max="2309" width="9.85546875" style="254" customWidth="1"/>
    <col min="2310" max="2310" width="12.28515625" style="254" customWidth="1"/>
    <col min="2311" max="2312" width="14.5703125" style="254" customWidth="1"/>
    <col min="2313" max="2313" width="17.85546875" style="254" customWidth="1"/>
    <col min="2314" max="2314" width="20" style="254" customWidth="1"/>
    <col min="2315" max="2316" width="14.42578125" style="254" customWidth="1"/>
    <col min="2317" max="2317" width="14.5703125" style="254" customWidth="1"/>
    <col min="2318" max="2318" width="20.28515625" style="254" customWidth="1"/>
    <col min="2319" max="2560" width="9.140625" style="254"/>
    <col min="2561" max="2561" width="3.28515625" style="254" customWidth="1"/>
    <col min="2562" max="2562" width="8.85546875" style="254" customWidth="1"/>
    <col min="2563" max="2563" width="21.140625" style="254" customWidth="1"/>
    <col min="2564" max="2564" width="56.28515625" style="254" customWidth="1"/>
    <col min="2565" max="2565" width="9.85546875" style="254" customWidth="1"/>
    <col min="2566" max="2566" width="12.28515625" style="254" customWidth="1"/>
    <col min="2567" max="2568" width="14.5703125" style="254" customWidth="1"/>
    <col min="2569" max="2569" width="17.85546875" style="254" customWidth="1"/>
    <col min="2570" max="2570" width="20" style="254" customWidth="1"/>
    <col min="2571" max="2572" width="14.42578125" style="254" customWidth="1"/>
    <col min="2573" max="2573" width="14.5703125" style="254" customWidth="1"/>
    <col min="2574" max="2574" width="20.28515625" style="254" customWidth="1"/>
    <col min="2575" max="2816" width="9.140625" style="254"/>
    <col min="2817" max="2817" width="3.28515625" style="254" customWidth="1"/>
    <col min="2818" max="2818" width="8.85546875" style="254" customWidth="1"/>
    <col min="2819" max="2819" width="21.140625" style="254" customWidth="1"/>
    <col min="2820" max="2820" width="56.28515625" style="254" customWidth="1"/>
    <col min="2821" max="2821" width="9.85546875" style="254" customWidth="1"/>
    <col min="2822" max="2822" width="12.28515625" style="254" customWidth="1"/>
    <col min="2823" max="2824" width="14.5703125" style="254" customWidth="1"/>
    <col min="2825" max="2825" width="17.85546875" style="254" customWidth="1"/>
    <col min="2826" max="2826" width="20" style="254" customWidth="1"/>
    <col min="2827" max="2828" width="14.42578125" style="254" customWidth="1"/>
    <col min="2829" max="2829" width="14.5703125" style="254" customWidth="1"/>
    <col min="2830" max="2830" width="20.28515625" style="254" customWidth="1"/>
    <col min="2831" max="3072" width="9.140625" style="254"/>
    <col min="3073" max="3073" width="3.28515625" style="254" customWidth="1"/>
    <col min="3074" max="3074" width="8.85546875" style="254" customWidth="1"/>
    <col min="3075" max="3075" width="21.140625" style="254" customWidth="1"/>
    <col min="3076" max="3076" width="56.28515625" style="254" customWidth="1"/>
    <col min="3077" max="3077" width="9.85546875" style="254" customWidth="1"/>
    <col min="3078" max="3078" width="12.28515625" style="254" customWidth="1"/>
    <col min="3079" max="3080" width="14.5703125" style="254" customWidth="1"/>
    <col min="3081" max="3081" width="17.85546875" style="254" customWidth="1"/>
    <col min="3082" max="3082" width="20" style="254" customWidth="1"/>
    <col min="3083" max="3084" width="14.42578125" style="254" customWidth="1"/>
    <col min="3085" max="3085" width="14.5703125" style="254" customWidth="1"/>
    <col min="3086" max="3086" width="20.28515625" style="254" customWidth="1"/>
    <col min="3087" max="3328" width="9.140625" style="254"/>
    <col min="3329" max="3329" width="3.28515625" style="254" customWidth="1"/>
    <col min="3330" max="3330" width="8.85546875" style="254" customWidth="1"/>
    <col min="3331" max="3331" width="21.140625" style="254" customWidth="1"/>
    <col min="3332" max="3332" width="56.28515625" style="254" customWidth="1"/>
    <col min="3333" max="3333" width="9.85546875" style="254" customWidth="1"/>
    <col min="3334" max="3334" width="12.28515625" style="254" customWidth="1"/>
    <col min="3335" max="3336" width="14.5703125" style="254" customWidth="1"/>
    <col min="3337" max="3337" width="17.85546875" style="254" customWidth="1"/>
    <col min="3338" max="3338" width="20" style="254" customWidth="1"/>
    <col min="3339" max="3340" width="14.42578125" style="254" customWidth="1"/>
    <col min="3341" max="3341" width="14.5703125" style="254" customWidth="1"/>
    <col min="3342" max="3342" width="20.28515625" style="254" customWidth="1"/>
    <col min="3343" max="3584" width="9.140625" style="254"/>
    <col min="3585" max="3585" width="3.28515625" style="254" customWidth="1"/>
    <col min="3586" max="3586" width="8.85546875" style="254" customWidth="1"/>
    <col min="3587" max="3587" width="21.140625" style="254" customWidth="1"/>
    <col min="3588" max="3588" width="56.28515625" style="254" customWidth="1"/>
    <col min="3589" max="3589" width="9.85546875" style="254" customWidth="1"/>
    <col min="3590" max="3590" width="12.28515625" style="254" customWidth="1"/>
    <col min="3591" max="3592" width="14.5703125" style="254" customWidth="1"/>
    <col min="3593" max="3593" width="17.85546875" style="254" customWidth="1"/>
    <col min="3594" max="3594" width="20" style="254" customWidth="1"/>
    <col min="3595" max="3596" width="14.42578125" style="254" customWidth="1"/>
    <col min="3597" max="3597" width="14.5703125" style="254" customWidth="1"/>
    <col min="3598" max="3598" width="20.28515625" style="254" customWidth="1"/>
    <col min="3599" max="3840" width="9.140625" style="254"/>
    <col min="3841" max="3841" width="3.28515625" style="254" customWidth="1"/>
    <col min="3842" max="3842" width="8.85546875" style="254" customWidth="1"/>
    <col min="3843" max="3843" width="21.140625" style="254" customWidth="1"/>
    <col min="3844" max="3844" width="56.28515625" style="254" customWidth="1"/>
    <col min="3845" max="3845" width="9.85546875" style="254" customWidth="1"/>
    <col min="3846" max="3846" width="12.28515625" style="254" customWidth="1"/>
    <col min="3847" max="3848" width="14.5703125" style="254" customWidth="1"/>
    <col min="3849" max="3849" width="17.85546875" style="254" customWidth="1"/>
    <col min="3850" max="3850" width="20" style="254" customWidth="1"/>
    <col min="3851" max="3852" width="14.42578125" style="254" customWidth="1"/>
    <col min="3853" max="3853" width="14.5703125" style="254" customWidth="1"/>
    <col min="3854" max="3854" width="20.28515625" style="254" customWidth="1"/>
    <col min="3855" max="4096" width="9.140625" style="254"/>
    <col min="4097" max="4097" width="3.28515625" style="254" customWidth="1"/>
    <col min="4098" max="4098" width="8.85546875" style="254" customWidth="1"/>
    <col min="4099" max="4099" width="21.140625" style="254" customWidth="1"/>
    <col min="4100" max="4100" width="56.28515625" style="254" customWidth="1"/>
    <col min="4101" max="4101" width="9.85546875" style="254" customWidth="1"/>
    <col min="4102" max="4102" width="12.28515625" style="254" customWidth="1"/>
    <col min="4103" max="4104" width="14.5703125" style="254" customWidth="1"/>
    <col min="4105" max="4105" width="17.85546875" style="254" customWidth="1"/>
    <col min="4106" max="4106" width="20" style="254" customWidth="1"/>
    <col min="4107" max="4108" width="14.42578125" style="254" customWidth="1"/>
    <col min="4109" max="4109" width="14.5703125" style="254" customWidth="1"/>
    <col min="4110" max="4110" width="20.28515625" style="254" customWidth="1"/>
    <col min="4111" max="4352" width="9.140625" style="254"/>
    <col min="4353" max="4353" width="3.28515625" style="254" customWidth="1"/>
    <col min="4354" max="4354" width="8.85546875" style="254" customWidth="1"/>
    <col min="4355" max="4355" width="21.140625" style="254" customWidth="1"/>
    <col min="4356" max="4356" width="56.28515625" style="254" customWidth="1"/>
    <col min="4357" max="4357" width="9.85546875" style="254" customWidth="1"/>
    <col min="4358" max="4358" width="12.28515625" style="254" customWidth="1"/>
    <col min="4359" max="4360" width="14.5703125" style="254" customWidth="1"/>
    <col min="4361" max="4361" width="17.85546875" style="254" customWidth="1"/>
    <col min="4362" max="4362" width="20" style="254" customWidth="1"/>
    <col min="4363" max="4364" width="14.42578125" style="254" customWidth="1"/>
    <col min="4365" max="4365" width="14.5703125" style="254" customWidth="1"/>
    <col min="4366" max="4366" width="20.28515625" style="254" customWidth="1"/>
    <col min="4367" max="4608" width="9.140625" style="254"/>
    <col min="4609" max="4609" width="3.28515625" style="254" customWidth="1"/>
    <col min="4610" max="4610" width="8.85546875" style="254" customWidth="1"/>
    <col min="4611" max="4611" width="21.140625" style="254" customWidth="1"/>
    <col min="4612" max="4612" width="56.28515625" style="254" customWidth="1"/>
    <col min="4613" max="4613" width="9.85546875" style="254" customWidth="1"/>
    <col min="4614" max="4614" width="12.28515625" style="254" customWidth="1"/>
    <col min="4615" max="4616" width="14.5703125" style="254" customWidth="1"/>
    <col min="4617" max="4617" width="17.85546875" style="254" customWidth="1"/>
    <col min="4618" max="4618" width="20" style="254" customWidth="1"/>
    <col min="4619" max="4620" width="14.42578125" style="254" customWidth="1"/>
    <col min="4621" max="4621" width="14.5703125" style="254" customWidth="1"/>
    <col min="4622" max="4622" width="20.28515625" style="254" customWidth="1"/>
    <col min="4623" max="4864" width="9.140625" style="254"/>
    <col min="4865" max="4865" width="3.28515625" style="254" customWidth="1"/>
    <col min="4866" max="4866" width="8.85546875" style="254" customWidth="1"/>
    <col min="4867" max="4867" width="21.140625" style="254" customWidth="1"/>
    <col min="4868" max="4868" width="56.28515625" style="254" customWidth="1"/>
    <col min="4869" max="4869" width="9.85546875" style="254" customWidth="1"/>
    <col min="4870" max="4870" width="12.28515625" style="254" customWidth="1"/>
    <col min="4871" max="4872" width="14.5703125" style="254" customWidth="1"/>
    <col min="4873" max="4873" width="17.85546875" style="254" customWidth="1"/>
    <col min="4874" max="4874" width="20" style="254" customWidth="1"/>
    <col min="4875" max="4876" width="14.42578125" style="254" customWidth="1"/>
    <col min="4877" max="4877" width="14.5703125" style="254" customWidth="1"/>
    <col min="4878" max="4878" width="20.28515625" style="254" customWidth="1"/>
    <col min="4879" max="5120" width="9.140625" style="254"/>
    <col min="5121" max="5121" width="3.28515625" style="254" customWidth="1"/>
    <col min="5122" max="5122" width="8.85546875" style="254" customWidth="1"/>
    <col min="5123" max="5123" width="21.140625" style="254" customWidth="1"/>
    <col min="5124" max="5124" width="56.28515625" style="254" customWidth="1"/>
    <col min="5125" max="5125" width="9.85546875" style="254" customWidth="1"/>
    <col min="5126" max="5126" width="12.28515625" style="254" customWidth="1"/>
    <col min="5127" max="5128" width="14.5703125" style="254" customWidth="1"/>
    <col min="5129" max="5129" width="17.85546875" style="254" customWidth="1"/>
    <col min="5130" max="5130" width="20" style="254" customWidth="1"/>
    <col min="5131" max="5132" width="14.42578125" style="254" customWidth="1"/>
    <col min="5133" max="5133" width="14.5703125" style="254" customWidth="1"/>
    <col min="5134" max="5134" width="20.28515625" style="254" customWidth="1"/>
    <col min="5135" max="5376" width="9.140625" style="254"/>
    <col min="5377" max="5377" width="3.28515625" style="254" customWidth="1"/>
    <col min="5378" max="5378" width="8.85546875" style="254" customWidth="1"/>
    <col min="5379" max="5379" width="21.140625" style="254" customWidth="1"/>
    <col min="5380" max="5380" width="56.28515625" style="254" customWidth="1"/>
    <col min="5381" max="5381" width="9.85546875" style="254" customWidth="1"/>
    <col min="5382" max="5382" width="12.28515625" style="254" customWidth="1"/>
    <col min="5383" max="5384" width="14.5703125" style="254" customWidth="1"/>
    <col min="5385" max="5385" width="17.85546875" style="254" customWidth="1"/>
    <col min="5386" max="5386" width="20" style="254" customWidth="1"/>
    <col min="5387" max="5388" width="14.42578125" style="254" customWidth="1"/>
    <col min="5389" max="5389" width="14.5703125" style="254" customWidth="1"/>
    <col min="5390" max="5390" width="20.28515625" style="254" customWidth="1"/>
    <col min="5391" max="5632" width="9.140625" style="254"/>
    <col min="5633" max="5633" width="3.28515625" style="254" customWidth="1"/>
    <col min="5634" max="5634" width="8.85546875" style="254" customWidth="1"/>
    <col min="5635" max="5635" width="21.140625" style="254" customWidth="1"/>
    <col min="5636" max="5636" width="56.28515625" style="254" customWidth="1"/>
    <col min="5637" max="5637" width="9.85546875" style="254" customWidth="1"/>
    <col min="5638" max="5638" width="12.28515625" style="254" customWidth="1"/>
    <col min="5639" max="5640" width="14.5703125" style="254" customWidth="1"/>
    <col min="5641" max="5641" width="17.85546875" style="254" customWidth="1"/>
    <col min="5642" max="5642" width="20" style="254" customWidth="1"/>
    <col min="5643" max="5644" width="14.42578125" style="254" customWidth="1"/>
    <col min="5645" max="5645" width="14.5703125" style="254" customWidth="1"/>
    <col min="5646" max="5646" width="20.28515625" style="254" customWidth="1"/>
    <col min="5647" max="5888" width="9.140625" style="254"/>
    <col min="5889" max="5889" width="3.28515625" style="254" customWidth="1"/>
    <col min="5890" max="5890" width="8.85546875" style="254" customWidth="1"/>
    <col min="5891" max="5891" width="21.140625" style="254" customWidth="1"/>
    <col min="5892" max="5892" width="56.28515625" style="254" customWidth="1"/>
    <col min="5893" max="5893" width="9.85546875" style="254" customWidth="1"/>
    <col min="5894" max="5894" width="12.28515625" style="254" customWidth="1"/>
    <col min="5895" max="5896" width="14.5703125" style="254" customWidth="1"/>
    <col min="5897" max="5897" width="17.85546875" style="254" customWidth="1"/>
    <col min="5898" max="5898" width="20" style="254" customWidth="1"/>
    <col min="5899" max="5900" width="14.42578125" style="254" customWidth="1"/>
    <col min="5901" max="5901" width="14.5703125" style="254" customWidth="1"/>
    <col min="5902" max="5902" width="20.28515625" style="254" customWidth="1"/>
    <col min="5903" max="6144" width="9.140625" style="254"/>
    <col min="6145" max="6145" width="3.28515625" style="254" customWidth="1"/>
    <col min="6146" max="6146" width="8.85546875" style="254" customWidth="1"/>
    <col min="6147" max="6147" width="21.140625" style="254" customWidth="1"/>
    <col min="6148" max="6148" width="56.28515625" style="254" customWidth="1"/>
    <col min="6149" max="6149" width="9.85546875" style="254" customWidth="1"/>
    <col min="6150" max="6150" width="12.28515625" style="254" customWidth="1"/>
    <col min="6151" max="6152" width="14.5703125" style="254" customWidth="1"/>
    <col min="6153" max="6153" width="17.85546875" style="254" customWidth="1"/>
    <col min="6154" max="6154" width="20" style="254" customWidth="1"/>
    <col min="6155" max="6156" width="14.42578125" style="254" customWidth="1"/>
    <col min="6157" max="6157" width="14.5703125" style="254" customWidth="1"/>
    <col min="6158" max="6158" width="20.28515625" style="254" customWidth="1"/>
    <col min="6159" max="6400" width="9.140625" style="254"/>
    <col min="6401" max="6401" width="3.28515625" style="254" customWidth="1"/>
    <col min="6402" max="6402" width="8.85546875" style="254" customWidth="1"/>
    <col min="6403" max="6403" width="21.140625" style="254" customWidth="1"/>
    <col min="6404" max="6404" width="56.28515625" style="254" customWidth="1"/>
    <col min="6405" max="6405" width="9.85546875" style="254" customWidth="1"/>
    <col min="6406" max="6406" width="12.28515625" style="254" customWidth="1"/>
    <col min="6407" max="6408" width="14.5703125" style="254" customWidth="1"/>
    <col min="6409" max="6409" width="17.85546875" style="254" customWidth="1"/>
    <col min="6410" max="6410" width="20" style="254" customWidth="1"/>
    <col min="6411" max="6412" width="14.42578125" style="254" customWidth="1"/>
    <col min="6413" max="6413" width="14.5703125" style="254" customWidth="1"/>
    <col min="6414" max="6414" width="20.28515625" style="254" customWidth="1"/>
    <col min="6415" max="6656" width="9.140625" style="254"/>
    <col min="6657" max="6657" width="3.28515625" style="254" customWidth="1"/>
    <col min="6658" max="6658" width="8.85546875" style="254" customWidth="1"/>
    <col min="6659" max="6659" width="21.140625" style="254" customWidth="1"/>
    <col min="6660" max="6660" width="56.28515625" style="254" customWidth="1"/>
    <col min="6661" max="6661" width="9.85546875" style="254" customWidth="1"/>
    <col min="6662" max="6662" width="12.28515625" style="254" customWidth="1"/>
    <col min="6663" max="6664" width="14.5703125" style="254" customWidth="1"/>
    <col min="6665" max="6665" width="17.85546875" style="254" customWidth="1"/>
    <col min="6666" max="6666" width="20" style="254" customWidth="1"/>
    <col min="6667" max="6668" width="14.42578125" style="254" customWidth="1"/>
    <col min="6669" max="6669" width="14.5703125" style="254" customWidth="1"/>
    <col min="6670" max="6670" width="20.28515625" style="254" customWidth="1"/>
    <col min="6671" max="6912" width="9.140625" style="254"/>
    <col min="6913" max="6913" width="3.28515625" style="254" customWidth="1"/>
    <col min="6914" max="6914" width="8.85546875" style="254" customWidth="1"/>
    <col min="6915" max="6915" width="21.140625" style="254" customWidth="1"/>
    <col min="6916" max="6916" width="56.28515625" style="254" customWidth="1"/>
    <col min="6917" max="6917" width="9.85546875" style="254" customWidth="1"/>
    <col min="6918" max="6918" width="12.28515625" style="254" customWidth="1"/>
    <col min="6919" max="6920" width="14.5703125" style="254" customWidth="1"/>
    <col min="6921" max="6921" width="17.85546875" style="254" customWidth="1"/>
    <col min="6922" max="6922" width="20" style="254" customWidth="1"/>
    <col min="6923" max="6924" width="14.42578125" style="254" customWidth="1"/>
    <col min="6925" max="6925" width="14.5703125" style="254" customWidth="1"/>
    <col min="6926" max="6926" width="20.28515625" style="254" customWidth="1"/>
    <col min="6927" max="7168" width="9.140625" style="254"/>
    <col min="7169" max="7169" width="3.28515625" style="254" customWidth="1"/>
    <col min="7170" max="7170" width="8.85546875" style="254" customWidth="1"/>
    <col min="7171" max="7171" width="21.140625" style="254" customWidth="1"/>
    <col min="7172" max="7172" width="56.28515625" style="254" customWidth="1"/>
    <col min="7173" max="7173" width="9.85546875" style="254" customWidth="1"/>
    <col min="7174" max="7174" width="12.28515625" style="254" customWidth="1"/>
    <col min="7175" max="7176" width="14.5703125" style="254" customWidth="1"/>
    <col min="7177" max="7177" width="17.85546875" style="254" customWidth="1"/>
    <col min="7178" max="7178" width="20" style="254" customWidth="1"/>
    <col min="7179" max="7180" width="14.42578125" style="254" customWidth="1"/>
    <col min="7181" max="7181" width="14.5703125" style="254" customWidth="1"/>
    <col min="7182" max="7182" width="20.28515625" style="254" customWidth="1"/>
    <col min="7183" max="7424" width="9.140625" style="254"/>
    <col min="7425" max="7425" width="3.28515625" style="254" customWidth="1"/>
    <col min="7426" max="7426" width="8.85546875" style="254" customWidth="1"/>
    <col min="7427" max="7427" width="21.140625" style="254" customWidth="1"/>
    <col min="7428" max="7428" width="56.28515625" style="254" customWidth="1"/>
    <col min="7429" max="7429" width="9.85546875" style="254" customWidth="1"/>
    <col min="7430" max="7430" width="12.28515625" style="254" customWidth="1"/>
    <col min="7431" max="7432" width="14.5703125" style="254" customWidth="1"/>
    <col min="7433" max="7433" width="17.85546875" style="254" customWidth="1"/>
    <col min="7434" max="7434" width="20" style="254" customWidth="1"/>
    <col min="7435" max="7436" width="14.42578125" style="254" customWidth="1"/>
    <col min="7437" max="7437" width="14.5703125" style="254" customWidth="1"/>
    <col min="7438" max="7438" width="20.28515625" style="254" customWidth="1"/>
    <col min="7439" max="7680" width="9.140625" style="254"/>
    <col min="7681" max="7681" width="3.28515625" style="254" customWidth="1"/>
    <col min="7682" max="7682" width="8.85546875" style="254" customWidth="1"/>
    <col min="7683" max="7683" width="21.140625" style="254" customWidth="1"/>
    <col min="7684" max="7684" width="56.28515625" style="254" customWidth="1"/>
    <col min="7685" max="7685" width="9.85546875" style="254" customWidth="1"/>
    <col min="7686" max="7686" width="12.28515625" style="254" customWidth="1"/>
    <col min="7687" max="7688" width="14.5703125" style="254" customWidth="1"/>
    <col min="7689" max="7689" width="17.85546875" style="254" customWidth="1"/>
    <col min="7690" max="7690" width="20" style="254" customWidth="1"/>
    <col min="7691" max="7692" width="14.42578125" style="254" customWidth="1"/>
    <col min="7693" max="7693" width="14.5703125" style="254" customWidth="1"/>
    <col min="7694" max="7694" width="20.28515625" style="254" customWidth="1"/>
    <col min="7695" max="7936" width="9.140625" style="254"/>
    <col min="7937" max="7937" width="3.28515625" style="254" customWidth="1"/>
    <col min="7938" max="7938" width="8.85546875" style="254" customWidth="1"/>
    <col min="7939" max="7939" width="21.140625" style="254" customWidth="1"/>
    <col min="7940" max="7940" width="56.28515625" style="254" customWidth="1"/>
    <col min="7941" max="7941" width="9.85546875" style="254" customWidth="1"/>
    <col min="7942" max="7942" width="12.28515625" style="254" customWidth="1"/>
    <col min="7943" max="7944" width="14.5703125" style="254" customWidth="1"/>
    <col min="7945" max="7945" width="17.85546875" style="254" customWidth="1"/>
    <col min="7946" max="7946" width="20" style="254" customWidth="1"/>
    <col min="7947" max="7948" width="14.42578125" style="254" customWidth="1"/>
    <col min="7949" max="7949" width="14.5703125" style="254" customWidth="1"/>
    <col min="7950" max="7950" width="20.28515625" style="254" customWidth="1"/>
    <col min="7951" max="8192" width="9.140625" style="254"/>
    <col min="8193" max="8193" width="3.28515625" style="254" customWidth="1"/>
    <col min="8194" max="8194" width="8.85546875" style="254" customWidth="1"/>
    <col min="8195" max="8195" width="21.140625" style="254" customWidth="1"/>
    <col min="8196" max="8196" width="56.28515625" style="254" customWidth="1"/>
    <col min="8197" max="8197" width="9.85546875" style="254" customWidth="1"/>
    <col min="8198" max="8198" width="12.28515625" style="254" customWidth="1"/>
    <col min="8199" max="8200" width="14.5703125" style="254" customWidth="1"/>
    <col min="8201" max="8201" width="17.85546875" style="254" customWidth="1"/>
    <col min="8202" max="8202" width="20" style="254" customWidth="1"/>
    <col min="8203" max="8204" width="14.42578125" style="254" customWidth="1"/>
    <col min="8205" max="8205" width="14.5703125" style="254" customWidth="1"/>
    <col min="8206" max="8206" width="20.28515625" style="254" customWidth="1"/>
    <col min="8207" max="8448" width="9.140625" style="254"/>
    <col min="8449" max="8449" width="3.28515625" style="254" customWidth="1"/>
    <col min="8450" max="8450" width="8.85546875" style="254" customWidth="1"/>
    <col min="8451" max="8451" width="21.140625" style="254" customWidth="1"/>
    <col min="8452" max="8452" width="56.28515625" style="254" customWidth="1"/>
    <col min="8453" max="8453" width="9.85546875" style="254" customWidth="1"/>
    <col min="8454" max="8454" width="12.28515625" style="254" customWidth="1"/>
    <col min="8455" max="8456" width="14.5703125" style="254" customWidth="1"/>
    <col min="8457" max="8457" width="17.85546875" style="254" customWidth="1"/>
    <col min="8458" max="8458" width="20" style="254" customWidth="1"/>
    <col min="8459" max="8460" width="14.42578125" style="254" customWidth="1"/>
    <col min="8461" max="8461" width="14.5703125" style="254" customWidth="1"/>
    <col min="8462" max="8462" width="20.28515625" style="254" customWidth="1"/>
    <col min="8463" max="8704" width="9.140625" style="254"/>
    <col min="8705" max="8705" width="3.28515625" style="254" customWidth="1"/>
    <col min="8706" max="8706" width="8.85546875" style="254" customWidth="1"/>
    <col min="8707" max="8707" width="21.140625" style="254" customWidth="1"/>
    <col min="8708" max="8708" width="56.28515625" style="254" customWidth="1"/>
    <col min="8709" max="8709" width="9.85546875" style="254" customWidth="1"/>
    <col min="8710" max="8710" width="12.28515625" style="254" customWidth="1"/>
    <col min="8711" max="8712" width="14.5703125" style="254" customWidth="1"/>
    <col min="8713" max="8713" width="17.85546875" style="254" customWidth="1"/>
    <col min="8714" max="8714" width="20" style="254" customWidth="1"/>
    <col min="8715" max="8716" width="14.42578125" style="254" customWidth="1"/>
    <col min="8717" max="8717" width="14.5703125" style="254" customWidth="1"/>
    <col min="8718" max="8718" width="20.28515625" style="254" customWidth="1"/>
    <col min="8719" max="8960" width="9.140625" style="254"/>
    <col min="8961" max="8961" width="3.28515625" style="254" customWidth="1"/>
    <col min="8962" max="8962" width="8.85546875" style="254" customWidth="1"/>
    <col min="8963" max="8963" width="21.140625" style="254" customWidth="1"/>
    <col min="8964" max="8964" width="56.28515625" style="254" customWidth="1"/>
    <col min="8965" max="8965" width="9.85546875" style="254" customWidth="1"/>
    <col min="8966" max="8966" width="12.28515625" style="254" customWidth="1"/>
    <col min="8967" max="8968" width="14.5703125" style="254" customWidth="1"/>
    <col min="8969" max="8969" width="17.85546875" style="254" customWidth="1"/>
    <col min="8970" max="8970" width="20" style="254" customWidth="1"/>
    <col min="8971" max="8972" width="14.42578125" style="254" customWidth="1"/>
    <col min="8973" max="8973" width="14.5703125" style="254" customWidth="1"/>
    <col min="8974" max="8974" width="20.28515625" style="254" customWidth="1"/>
    <col min="8975" max="9216" width="9.140625" style="254"/>
    <col min="9217" max="9217" width="3.28515625" style="254" customWidth="1"/>
    <col min="9218" max="9218" width="8.85546875" style="254" customWidth="1"/>
    <col min="9219" max="9219" width="21.140625" style="254" customWidth="1"/>
    <col min="9220" max="9220" width="56.28515625" style="254" customWidth="1"/>
    <col min="9221" max="9221" width="9.85546875" style="254" customWidth="1"/>
    <col min="9222" max="9222" width="12.28515625" style="254" customWidth="1"/>
    <col min="9223" max="9224" width="14.5703125" style="254" customWidth="1"/>
    <col min="9225" max="9225" width="17.85546875" style="254" customWidth="1"/>
    <col min="9226" max="9226" width="20" style="254" customWidth="1"/>
    <col min="9227" max="9228" width="14.42578125" style="254" customWidth="1"/>
    <col min="9229" max="9229" width="14.5703125" style="254" customWidth="1"/>
    <col min="9230" max="9230" width="20.28515625" style="254" customWidth="1"/>
    <col min="9231" max="9472" width="9.140625" style="254"/>
    <col min="9473" max="9473" width="3.28515625" style="254" customWidth="1"/>
    <col min="9474" max="9474" width="8.85546875" style="254" customWidth="1"/>
    <col min="9475" max="9475" width="21.140625" style="254" customWidth="1"/>
    <col min="9476" max="9476" width="56.28515625" style="254" customWidth="1"/>
    <col min="9477" max="9477" width="9.85546875" style="254" customWidth="1"/>
    <col min="9478" max="9478" width="12.28515625" style="254" customWidth="1"/>
    <col min="9479" max="9480" width="14.5703125" style="254" customWidth="1"/>
    <col min="9481" max="9481" width="17.85546875" style="254" customWidth="1"/>
    <col min="9482" max="9482" width="20" style="254" customWidth="1"/>
    <col min="9483" max="9484" width="14.42578125" style="254" customWidth="1"/>
    <col min="9485" max="9485" width="14.5703125" style="254" customWidth="1"/>
    <col min="9486" max="9486" width="20.28515625" style="254" customWidth="1"/>
    <col min="9487" max="9728" width="9.140625" style="254"/>
    <col min="9729" max="9729" width="3.28515625" style="254" customWidth="1"/>
    <col min="9730" max="9730" width="8.85546875" style="254" customWidth="1"/>
    <col min="9731" max="9731" width="21.140625" style="254" customWidth="1"/>
    <col min="9732" max="9732" width="56.28515625" style="254" customWidth="1"/>
    <col min="9733" max="9733" width="9.85546875" style="254" customWidth="1"/>
    <col min="9734" max="9734" width="12.28515625" style="254" customWidth="1"/>
    <col min="9735" max="9736" width="14.5703125" style="254" customWidth="1"/>
    <col min="9737" max="9737" width="17.85546875" style="254" customWidth="1"/>
    <col min="9738" max="9738" width="20" style="254" customWidth="1"/>
    <col min="9739" max="9740" width="14.42578125" style="254" customWidth="1"/>
    <col min="9741" max="9741" width="14.5703125" style="254" customWidth="1"/>
    <col min="9742" max="9742" width="20.28515625" style="254" customWidth="1"/>
    <col min="9743" max="9984" width="9.140625" style="254"/>
    <col min="9985" max="9985" width="3.28515625" style="254" customWidth="1"/>
    <col min="9986" max="9986" width="8.85546875" style="254" customWidth="1"/>
    <col min="9987" max="9987" width="21.140625" style="254" customWidth="1"/>
    <col min="9988" max="9988" width="56.28515625" style="254" customWidth="1"/>
    <col min="9989" max="9989" width="9.85546875" style="254" customWidth="1"/>
    <col min="9990" max="9990" width="12.28515625" style="254" customWidth="1"/>
    <col min="9991" max="9992" width="14.5703125" style="254" customWidth="1"/>
    <col min="9993" max="9993" width="17.85546875" style="254" customWidth="1"/>
    <col min="9994" max="9994" width="20" style="254" customWidth="1"/>
    <col min="9995" max="9996" width="14.42578125" style="254" customWidth="1"/>
    <col min="9997" max="9997" width="14.5703125" style="254" customWidth="1"/>
    <col min="9998" max="9998" width="20.28515625" style="254" customWidth="1"/>
    <col min="9999" max="10240" width="9.140625" style="254"/>
    <col min="10241" max="10241" width="3.28515625" style="254" customWidth="1"/>
    <col min="10242" max="10242" width="8.85546875" style="254" customWidth="1"/>
    <col min="10243" max="10243" width="21.140625" style="254" customWidth="1"/>
    <col min="10244" max="10244" width="56.28515625" style="254" customWidth="1"/>
    <col min="10245" max="10245" width="9.85546875" style="254" customWidth="1"/>
    <col min="10246" max="10246" width="12.28515625" style="254" customWidth="1"/>
    <col min="10247" max="10248" width="14.5703125" style="254" customWidth="1"/>
    <col min="10249" max="10249" width="17.85546875" style="254" customWidth="1"/>
    <col min="10250" max="10250" width="20" style="254" customWidth="1"/>
    <col min="10251" max="10252" width="14.42578125" style="254" customWidth="1"/>
    <col min="10253" max="10253" width="14.5703125" style="254" customWidth="1"/>
    <col min="10254" max="10254" width="20.28515625" style="254" customWidth="1"/>
    <col min="10255" max="10496" width="9.140625" style="254"/>
    <col min="10497" max="10497" width="3.28515625" style="254" customWidth="1"/>
    <col min="10498" max="10498" width="8.85546875" style="254" customWidth="1"/>
    <col min="10499" max="10499" width="21.140625" style="254" customWidth="1"/>
    <col min="10500" max="10500" width="56.28515625" style="254" customWidth="1"/>
    <col min="10501" max="10501" width="9.85546875" style="254" customWidth="1"/>
    <col min="10502" max="10502" width="12.28515625" style="254" customWidth="1"/>
    <col min="10503" max="10504" width="14.5703125" style="254" customWidth="1"/>
    <col min="10505" max="10505" width="17.85546875" style="254" customWidth="1"/>
    <col min="10506" max="10506" width="20" style="254" customWidth="1"/>
    <col min="10507" max="10508" width="14.42578125" style="254" customWidth="1"/>
    <col min="10509" max="10509" width="14.5703125" style="254" customWidth="1"/>
    <col min="10510" max="10510" width="20.28515625" style="254" customWidth="1"/>
    <col min="10511" max="10752" width="9.140625" style="254"/>
    <col min="10753" max="10753" width="3.28515625" style="254" customWidth="1"/>
    <col min="10754" max="10754" width="8.85546875" style="254" customWidth="1"/>
    <col min="10755" max="10755" width="21.140625" style="254" customWidth="1"/>
    <col min="10756" max="10756" width="56.28515625" style="254" customWidth="1"/>
    <col min="10757" max="10757" width="9.85546875" style="254" customWidth="1"/>
    <col min="10758" max="10758" width="12.28515625" style="254" customWidth="1"/>
    <col min="10759" max="10760" width="14.5703125" style="254" customWidth="1"/>
    <col min="10761" max="10761" width="17.85546875" style="254" customWidth="1"/>
    <col min="10762" max="10762" width="20" style="254" customWidth="1"/>
    <col min="10763" max="10764" width="14.42578125" style="254" customWidth="1"/>
    <col min="10765" max="10765" width="14.5703125" style="254" customWidth="1"/>
    <col min="10766" max="10766" width="20.28515625" style="254" customWidth="1"/>
    <col min="10767" max="11008" width="9.140625" style="254"/>
    <col min="11009" max="11009" width="3.28515625" style="254" customWidth="1"/>
    <col min="11010" max="11010" width="8.85546875" style="254" customWidth="1"/>
    <col min="11011" max="11011" width="21.140625" style="254" customWidth="1"/>
    <col min="11012" max="11012" width="56.28515625" style="254" customWidth="1"/>
    <col min="11013" max="11013" width="9.85546875" style="254" customWidth="1"/>
    <col min="11014" max="11014" width="12.28515625" style="254" customWidth="1"/>
    <col min="11015" max="11016" width="14.5703125" style="254" customWidth="1"/>
    <col min="11017" max="11017" width="17.85546875" style="254" customWidth="1"/>
    <col min="11018" max="11018" width="20" style="254" customWidth="1"/>
    <col min="11019" max="11020" width="14.42578125" style="254" customWidth="1"/>
    <col min="11021" max="11021" width="14.5703125" style="254" customWidth="1"/>
    <col min="11022" max="11022" width="20.28515625" style="254" customWidth="1"/>
    <col min="11023" max="11264" width="9.140625" style="254"/>
    <col min="11265" max="11265" width="3.28515625" style="254" customWidth="1"/>
    <col min="11266" max="11266" width="8.85546875" style="254" customWidth="1"/>
    <col min="11267" max="11267" width="21.140625" style="254" customWidth="1"/>
    <col min="11268" max="11268" width="56.28515625" style="254" customWidth="1"/>
    <col min="11269" max="11269" width="9.85546875" style="254" customWidth="1"/>
    <col min="11270" max="11270" width="12.28515625" style="254" customWidth="1"/>
    <col min="11271" max="11272" width="14.5703125" style="254" customWidth="1"/>
    <col min="11273" max="11273" width="17.85546875" style="254" customWidth="1"/>
    <col min="11274" max="11274" width="20" style="254" customWidth="1"/>
    <col min="11275" max="11276" width="14.42578125" style="254" customWidth="1"/>
    <col min="11277" max="11277" width="14.5703125" style="254" customWidth="1"/>
    <col min="11278" max="11278" width="20.28515625" style="254" customWidth="1"/>
    <col min="11279" max="11520" width="9.140625" style="254"/>
    <col min="11521" max="11521" width="3.28515625" style="254" customWidth="1"/>
    <col min="11522" max="11522" width="8.85546875" style="254" customWidth="1"/>
    <col min="11523" max="11523" width="21.140625" style="254" customWidth="1"/>
    <col min="11524" max="11524" width="56.28515625" style="254" customWidth="1"/>
    <col min="11525" max="11525" width="9.85546875" style="254" customWidth="1"/>
    <col min="11526" max="11526" width="12.28515625" style="254" customWidth="1"/>
    <col min="11527" max="11528" width="14.5703125" style="254" customWidth="1"/>
    <col min="11529" max="11529" width="17.85546875" style="254" customWidth="1"/>
    <col min="11530" max="11530" width="20" style="254" customWidth="1"/>
    <col min="11531" max="11532" width="14.42578125" style="254" customWidth="1"/>
    <col min="11533" max="11533" width="14.5703125" style="254" customWidth="1"/>
    <col min="11534" max="11534" width="20.28515625" style="254" customWidth="1"/>
    <col min="11535" max="11776" width="9.140625" style="254"/>
    <col min="11777" max="11777" width="3.28515625" style="254" customWidth="1"/>
    <col min="11778" max="11778" width="8.85546875" style="254" customWidth="1"/>
    <col min="11779" max="11779" width="21.140625" style="254" customWidth="1"/>
    <col min="11780" max="11780" width="56.28515625" style="254" customWidth="1"/>
    <col min="11781" max="11781" width="9.85546875" style="254" customWidth="1"/>
    <col min="11782" max="11782" width="12.28515625" style="254" customWidth="1"/>
    <col min="11783" max="11784" width="14.5703125" style="254" customWidth="1"/>
    <col min="11785" max="11785" width="17.85546875" style="254" customWidth="1"/>
    <col min="11786" max="11786" width="20" style="254" customWidth="1"/>
    <col min="11787" max="11788" width="14.42578125" style="254" customWidth="1"/>
    <col min="11789" max="11789" width="14.5703125" style="254" customWidth="1"/>
    <col min="11790" max="11790" width="20.28515625" style="254" customWidth="1"/>
    <col min="11791" max="12032" width="9.140625" style="254"/>
    <col min="12033" max="12033" width="3.28515625" style="254" customWidth="1"/>
    <col min="12034" max="12034" width="8.85546875" style="254" customWidth="1"/>
    <col min="12035" max="12035" width="21.140625" style="254" customWidth="1"/>
    <col min="12036" max="12036" width="56.28515625" style="254" customWidth="1"/>
    <col min="12037" max="12037" width="9.85546875" style="254" customWidth="1"/>
    <col min="12038" max="12038" width="12.28515625" style="254" customWidth="1"/>
    <col min="12039" max="12040" width="14.5703125" style="254" customWidth="1"/>
    <col min="12041" max="12041" width="17.85546875" style="254" customWidth="1"/>
    <col min="12042" max="12042" width="20" style="254" customWidth="1"/>
    <col min="12043" max="12044" width="14.42578125" style="254" customWidth="1"/>
    <col min="12045" max="12045" width="14.5703125" style="254" customWidth="1"/>
    <col min="12046" max="12046" width="20.28515625" style="254" customWidth="1"/>
    <col min="12047" max="12288" width="9.140625" style="254"/>
    <col min="12289" max="12289" width="3.28515625" style="254" customWidth="1"/>
    <col min="12290" max="12290" width="8.85546875" style="254" customWidth="1"/>
    <col min="12291" max="12291" width="21.140625" style="254" customWidth="1"/>
    <col min="12292" max="12292" width="56.28515625" style="254" customWidth="1"/>
    <col min="12293" max="12293" width="9.85546875" style="254" customWidth="1"/>
    <col min="12294" max="12294" width="12.28515625" style="254" customWidth="1"/>
    <col min="12295" max="12296" width="14.5703125" style="254" customWidth="1"/>
    <col min="12297" max="12297" width="17.85546875" style="254" customWidth="1"/>
    <col min="12298" max="12298" width="20" style="254" customWidth="1"/>
    <col min="12299" max="12300" width="14.42578125" style="254" customWidth="1"/>
    <col min="12301" max="12301" width="14.5703125" style="254" customWidth="1"/>
    <col min="12302" max="12302" width="20.28515625" style="254" customWidth="1"/>
    <col min="12303" max="12544" width="9.140625" style="254"/>
    <col min="12545" max="12545" width="3.28515625" style="254" customWidth="1"/>
    <col min="12546" max="12546" width="8.85546875" style="254" customWidth="1"/>
    <col min="12547" max="12547" width="21.140625" style="254" customWidth="1"/>
    <col min="12548" max="12548" width="56.28515625" style="254" customWidth="1"/>
    <col min="12549" max="12549" width="9.85546875" style="254" customWidth="1"/>
    <col min="12550" max="12550" width="12.28515625" style="254" customWidth="1"/>
    <col min="12551" max="12552" width="14.5703125" style="254" customWidth="1"/>
    <col min="12553" max="12553" width="17.85546875" style="254" customWidth="1"/>
    <col min="12554" max="12554" width="20" style="254" customWidth="1"/>
    <col min="12555" max="12556" width="14.42578125" style="254" customWidth="1"/>
    <col min="12557" max="12557" width="14.5703125" style="254" customWidth="1"/>
    <col min="12558" max="12558" width="20.28515625" style="254" customWidth="1"/>
    <col min="12559" max="12800" width="9.140625" style="254"/>
    <col min="12801" max="12801" width="3.28515625" style="254" customWidth="1"/>
    <col min="12802" max="12802" width="8.85546875" style="254" customWidth="1"/>
    <col min="12803" max="12803" width="21.140625" style="254" customWidth="1"/>
    <col min="12804" max="12804" width="56.28515625" style="254" customWidth="1"/>
    <col min="12805" max="12805" width="9.85546875" style="254" customWidth="1"/>
    <col min="12806" max="12806" width="12.28515625" style="254" customWidth="1"/>
    <col min="12807" max="12808" width="14.5703125" style="254" customWidth="1"/>
    <col min="12809" max="12809" width="17.85546875" style="254" customWidth="1"/>
    <col min="12810" max="12810" width="20" style="254" customWidth="1"/>
    <col min="12811" max="12812" width="14.42578125" style="254" customWidth="1"/>
    <col min="12813" max="12813" width="14.5703125" style="254" customWidth="1"/>
    <col min="12814" max="12814" width="20.28515625" style="254" customWidth="1"/>
    <col min="12815" max="13056" width="9.140625" style="254"/>
    <col min="13057" max="13057" width="3.28515625" style="254" customWidth="1"/>
    <col min="13058" max="13058" width="8.85546875" style="254" customWidth="1"/>
    <col min="13059" max="13059" width="21.140625" style="254" customWidth="1"/>
    <col min="13060" max="13060" width="56.28515625" style="254" customWidth="1"/>
    <col min="13061" max="13061" width="9.85546875" style="254" customWidth="1"/>
    <col min="13062" max="13062" width="12.28515625" style="254" customWidth="1"/>
    <col min="13063" max="13064" width="14.5703125" style="254" customWidth="1"/>
    <col min="13065" max="13065" width="17.85546875" style="254" customWidth="1"/>
    <col min="13066" max="13066" width="20" style="254" customWidth="1"/>
    <col min="13067" max="13068" width="14.42578125" style="254" customWidth="1"/>
    <col min="13069" max="13069" width="14.5703125" style="254" customWidth="1"/>
    <col min="13070" max="13070" width="20.28515625" style="254" customWidth="1"/>
    <col min="13071" max="13312" width="9.140625" style="254"/>
    <col min="13313" max="13313" width="3.28515625" style="254" customWidth="1"/>
    <col min="13314" max="13314" width="8.85546875" style="254" customWidth="1"/>
    <col min="13315" max="13315" width="21.140625" style="254" customWidth="1"/>
    <col min="13316" max="13316" width="56.28515625" style="254" customWidth="1"/>
    <col min="13317" max="13317" width="9.85546875" style="254" customWidth="1"/>
    <col min="13318" max="13318" width="12.28515625" style="254" customWidth="1"/>
    <col min="13319" max="13320" width="14.5703125" style="254" customWidth="1"/>
    <col min="13321" max="13321" width="17.85546875" style="254" customWidth="1"/>
    <col min="13322" max="13322" width="20" style="254" customWidth="1"/>
    <col min="13323" max="13324" width="14.42578125" style="254" customWidth="1"/>
    <col min="13325" max="13325" width="14.5703125" style="254" customWidth="1"/>
    <col min="13326" max="13326" width="20.28515625" style="254" customWidth="1"/>
    <col min="13327" max="13568" width="9.140625" style="254"/>
    <col min="13569" max="13569" width="3.28515625" style="254" customWidth="1"/>
    <col min="13570" max="13570" width="8.85546875" style="254" customWidth="1"/>
    <col min="13571" max="13571" width="21.140625" style="254" customWidth="1"/>
    <col min="13572" max="13572" width="56.28515625" style="254" customWidth="1"/>
    <col min="13573" max="13573" width="9.85546875" style="254" customWidth="1"/>
    <col min="13574" max="13574" width="12.28515625" style="254" customWidth="1"/>
    <col min="13575" max="13576" width="14.5703125" style="254" customWidth="1"/>
    <col min="13577" max="13577" width="17.85546875" style="254" customWidth="1"/>
    <col min="13578" max="13578" width="20" style="254" customWidth="1"/>
    <col min="13579" max="13580" width="14.42578125" style="254" customWidth="1"/>
    <col min="13581" max="13581" width="14.5703125" style="254" customWidth="1"/>
    <col min="13582" max="13582" width="20.28515625" style="254" customWidth="1"/>
    <col min="13583" max="13824" width="9.140625" style="254"/>
    <col min="13825" max="13825" width="3.28515625" style="254" customWidth="1"/>
    <col min="13826" max="13826" width="8.85546875" style="254" customWidth="1"/>
    <col min="13827" max="13827" width="21.140625" style="254" customWidth="1"/>
    <col min="13828" max="13828" width="56.28515625" style="254" customWidth="1"/>
    <col min="13829" max="13829" width="9.85546875" style="254" customWidth="1"/>
    <col min="13830" max="13830" width="12.28515625" style="254" customWidth="1"/>
    <col min="13831" max="13832" width="14.5703125" style="254" customWidth="1"/>
    <col min="13833" max="13833" width="17.85546875" style="254" customWidth="1"/>
    <col min="13834" max="13834" width="20" style="254" customWidth="1"/>
    <col min="13835" max="13836" width="14.42578125" style="254" customWidth="1"/>
    <col min="13837" max="13837" width="14.5703125" style="254" customWidth="1"/>
    <col min="13838" max="13838" width="20.28515625" style="254" customWidth="1"/>
    <col min="13839" max="14080" width="9.140625" style="254"/>
    <col min="14081" max="14081" width="3.28515625" style="254" customWidth="1"/>
    <col min="14082" max="14082" width="8.85546875" style="254" customWidth="1"/>
    <col min="14083" max="14083" width="21.140625" style="254" customWidth="1"/>
    <col min="14084" max="14084" width="56.28515625" style="254" customWidth="1"/>
    <col min="14085" max="14085" width="9.85546875" style="254" customWidth="1"/>
    <col min="14086" max="14086" width="12.28515625" style="254" customWidth="1"/>
    <col min="14087" max="14088" width="14.5703125" style="254" customWidth="1"/>
    <col min="14089" max="14089" width="17.85546875" style="254" customWidth="1"/>
    <col min="14090" max="14090" width="20" style="254" customWidth="1"/>
    <col min="14091" max="14092" width="14.42578125" style="254" customWidth="1"/>
    <col min="14093" max="14093" width="14.5703125" style="254" customWidth="1"/>
    <col min="14094" max="14094" width="20.28515625" style="254" customWidth="1"/>
    <col min="14095" max="14336" width="9.140625" style="254"/>
    <col min="14337" max="14337" width="3.28515625" style="254" customWidth="1"/>
    <col min="14338" max="14338" width="8.85546875" style="254" customWidth="1"/>
    <col min="14339" max="14339" width="21.140625" style="254" customWidth="1"/>
    <col min="14340" max="14340" width="56.28515625" style="254" customWidth="1"/>
    <col min="14341" max="14341" width="9.85546875" style="254" customWidth="1"/>
    <col min="14342" max="14342" width="12.28515625" style="254" customWidth="1"/>
    <col min="14343" max="14344" width="14.5703125" style="254" customWidth="1"/>
    <col min="14345" max="14345" width="17.85546875" style="254" customWidth="1"/>
    <col min="14346" max="14346" width="20" style="254" customWidth="1"/>
    <col min="14347" max="14348" width="14.42578125" style="254" customWidth="1"/>
    <col min="14349" max="14349" width="14.5703125" style="254" customWidth="1"/>
    <col min="14350" max="14350" width="20.28515625" style="254" customWidth="1"/>
    <col min="14351" max="14592" width="9.140625" style="254"/>
    <col min="14593" max="14593" width="3.28515625" style="254" customWidth="1"/>
    <col min="14594" max="14594" width="8.85546875" style="254" customWidth="1"/>
    <col min="14595" max="14595" width="21.140625" style="254" customWidth="1"/>
    <col min="14596" max="14596" width="56.28515625" style="254" customWidth="1"/>
    <col min="14597" max="14597" width="9.85546875" style="254" customWidth="1"/>
    <col min="14598" max="14598" width="12.28515625" style="254" customWidth="1"/>
    <col min="14599" max="14600" width="14.5703125" style="254" customWidth="1"/>
    <col min="14601" max="14601" width="17.85546875" style="254" customWidth="1"/>
    <col min="14602" max="14602" width="20" style="254" customWidth="1"/>
    <col min="14603" max="14604" width="14.42578125" style="254" customWidth="1"/>
    <col min="14605" max="14605" width="14.5703125" style="254" customWidth="1"/>
    <col min="14606" max="14606" width="20.28515625" style="254" customWidth="1"/>
    <col min="14607" max="14848" width="9.140625" style="254"/>
    <col min="14849" max="14849" width="3.28515625" style="254" customWidth="1"/>
    <col min="14850" max="14850" width="8.85546875" style="254" customWidth="1"/>
    <col min="14851" max="14851" width="21.140625" style="254" customWidth="1"/>
    <col min="14852" max="14852" width="56.28515625" style="254" customWidth="1"/>
    <col min="14853" max="14853" width="9.85546875" style="254" customWidth="1"/>
    <col min="14854" max="14854" width="12.28515625" style="254" customWidth="1"/>
    <col min="14855" max="14856" width="14.5703125" style="254" customWidth="1"/>
    <col min="14857" max="14857" width="17.85546875" style="254" customWidth="1"/>
    <col min="14858" max="14858" width="20" style="254" customWidth="1"/>
    <col min="14859" max="14860" width="14.42578125" style="254" customWidth="1"/>
    <col min="14861" max="14861" width="14.5703125" style="254" customWidth="1"/>
    <col min="14862" max="14862" width="20.28515625" style="254" customWidth="1"/>
    <col min="14863" max="15104" width="9.140625" style="254"/>
    <col min="15105" max="15105" width="3.28515625" style="254" customWidth="1"/>
    <col min="15106" max="15106" width="8.85546875" style="254" customWidth="1"/>
    <col min="15107" max="15107" width="21.140625" style="254" customWidth="1"/>
    <col min="15108" max="15108" width="56.28515625" style="254" customWidth="1"/>
    <col min="15109" max="15109" width="9.85546875" style="254" customWidth="1"/>
    <col min="15110" max="15110" width="12.28515625" style="254" customWidth="1"/>
    <col min="15111" max="15112" width="14.5703125" style="254" customWidth="1"/>
    <col min="15113" max="15113" width="17.85546875" style="254" customWidth="1"/>
    <col min="15114" max="15114" width="20" style="254" customWidth="1"/>
    <col min="15115" max="15116" width="14.42578125" style="254" customWidth="1"/>
    <col min="15117" max="15117" width="14.5703125" style="254" customWidth="1"/>
    <col min="15118" max="15118" width="20.28515625" style="254" customWidth="1"/>
    <col min="15119" max="15360" width="9.140625" style="254"/>
    <col min="15361" max="15361" width="3.28515625" style="254" customWidth="1"/>
    <col min="15362" max="15362" width="8.85546875" style="254" customWidth="1"/>
    <col min="15363" max="15363" width="21.140625" style="254" customWidth="1"/>
    <col min="15364" max="15364" width="56.28515625" style="254" customWidth="1"/>
    <col min="15365" max="15365" width="9.85546875" style="254" customWidth="1"/>
    <col min="15366" max="15366" width="12.28515625" style="254" customWidth="1"/>
    <col min="15367" max="15368" width="14.5703125" style="254" customWidth="1"/>
    <col min="15369" max="15369" width="17.85546875" style="254" customWidth="1"/>
    <col min="15370" max="15370" width="20" style="254" customWidth="1"/>
    <col min="15371" max="15372" width="14.42578125" style="254" customWidth="1"/>
    <col min="15373" max="15373" width="14.5703125" style="254" customWidth="1"/>
    <col min="15374" max="15374" width="20.28515625" style="254" customWidth="1"/>
    <col min="15375" max="15616" width="9.140625" style="254"/>
    <col min="15617" max="15617" width="3.28515625" style="254" customWidth="1"/>
    <col min="15618" max="15618" width="8.85546875" style="254" customWidth="1"/>
    <col min="15619" max="15619" width="21.140625" style="254" customWidth="1"/>
    <col min="15620" max="15620" width="56.28515625" style="254" customWidth="1"/>
    <col min="15621" max="15621" width="9.85546875" style="254" customWidth="1"/>
    <col min="15622" max="15622" width="12.28515625" style="254" customWidth="1"/>
    <col min="15623" max="15624" width="14.5703125" style="254" customWidth="1"/>
    <col min="15625" max="15625" width="17.85546875" style="254" customWidth="1"/>
    <col min="15626" max="15626" width="20" style="254" customWidth="1"/>
    <col min="15627" max="15628" width="14.42578125" style="254" customWidth="1"/>
    <col min="15629" max="15629" width="14.5703125" style="254" customWidth="1"/>
    <col min="15630" max="15630" width="20.28515625" style="254" customWidth="1"/>
    <col min="15631" max="15872" width="9.140625" style="254"/>
    <col min="15873" max="15873" width="3.28515625" style="254" customWidth="1"/>
    <col min="15874" max="15874" width="8.85546875" style="254" customWidth="1"/>
    <col min="15875" max="15875" width="21.140625" style="254" customWidth="1"/>
    <col min="15876" max="15876" width="56.28515625" style="254" customWidth="1"/>
    <col min="15877" max="15877" width="9.85546875" style="254" customWidth="1"/>
    <col min="15878" max="15878" width="12.28515625" style="254" customWidth="1"/>
    <col min="15879" max="15880" width="14.5703125" style="254" customWidth="1"/>
    <col min="15881" max="15881" width="17.85546875" style="254" customWidth="1"/>
    <col min="15882" max="15882" width="20" style="254" customWidth="1"/>
    <col min="15883" max="15884" width="14.42578125" style="254" customWidth="1"/>
    <col min="15885" max="15885" width="14.5703125" style="254" customWidth="1"/>
    <col min="15886" max="15886" width="20.28515625" style="254" customWidth="1"/>
    <col min="15887" max="16128" width="9.140625" style="254"/>
    <col min="16129" max="16129" width="3.28515625" style="254" customWidth="1"/>
    <col min="16130" max="16130" width="8.85546875" style="254" customWidth="1"/>
    <col min="16131" max="16131" width="21.140625" style="254" customWidth="1"/>
    <col min="16132" max="16132" width="56.28515625" style="254" customWidth="1"/>
    <col min="16133" max="16133" width="9.85546875" style="254" customWidth="1"/>
    <col min="16134" max="16134" width="12.28515625" style="254" customWidth="1"/>
    <col min="16135" max="16136" width="14.5703125" style="254" customWidth="1"/>
    <col min="16137" max="16137" width="17.85546875" style="254" customWidth="1"/>
    <col min="16138" max="16138" width="20" style="254" customWidth="1"/>
    <col min="16139" max="16140" width="14.42578125" style="254" customWidth="1"/>
    <col min="16141" max="16141" width="14.5703125" style="254" customWidth="1"/>
    <col min="16142" max="16142" width="20.28515625" style="254" customWidth="1"/>
    <col min="16143" max="16384" width="9.140625" style="254"/>
  </cols>
  <sheetData>
    <row r="1" spans="1:244" ht="12.75" customHeight="1" thickBot="1">
      <c r="A1" s="632"/>
      <c r="B1" s="633"/>
      <c r="C1" s="633"/>
      <c r="D1" s="633"/>
      <c r="E1" s="633"/>
      <c r="F1" s="247" t="s">
        <v>1310</v>
      </c>
      <c r="G1" s="248" t="s">
        <v>1385</v>
      </c>
      <c r="H1" s="249"/>
      <c r="I1" s="250" t="s">
        <v>1311</v>
      </c>
      <c r="J1" s="251"/>
      <c r="K1" s="252"/>
      <c r="L1" s="252"/>
      <c r="M1" s="252"/>
      <c r="N1" s="253"/>
    </row>
    <row r="2" spans="1:244" ht="54" customHeight="1" thickBot="1">
      <c r="A2" s="634" t="s">
        <v>1312</v>
      </c>
      <c r="B2" s="635"/>
      <c r="C2" s="636"/>
      <c r="D2" s="637" t="s">
        <v>1313</v>
      </c>
      <c r="E2" s="637"/>
      <c r="F2" s="255" t="s">
        <v>1314</v>
      </c>
      <c r="G2" s="256"/>
      <c r="H2" s="257"/>
      <c r="I2" s="258" t="s">
        <v>1315</v>
      </c>
      <c r="J2" s="259" t="s">
        <v>1316</v>
      </c>
      <c r="K2" s="638"/>
      <c r="L2" s="639"/>
      <c r="M2" s="639"/>
      <c r="N2" s="640"/>
    </row>
    <row r="3" spans="1:244" s="262" customFormat="1" ht="13.5" thickBot="1">
      <c r="A3" s="260"/>
      <c r="B3" s="261" t="s">
        <v>1317</v>
      </c>
      <c r="C3" s="641" t="s">
        <v>1318</v>
      </c>
      <c r="D3" s="642"/>
      <c r="E3" s="642"/>
      <c r="F3" s="642"/>
      <c r="G3" s="642"/>
      <c r="H3" s="642"/>
      <c r="I3" s="642"/>
      <c r="J3" s="642"/>
      <c r="K3" s="643"/>
      <c r="L3" s="644"/>
      <c r="M3" s="644"/>
      <c r="N3" s="645"/>
    </row>
    <row r="4" spans="1:244" s="262" customFormat="1" ht="13.5" thickBot="1">
      <c r="A4" s="263"/>
      <c r="B4" s="264" t="s">
        <v>1319</v>
      </c>
      <c r="C4" s="603" t="s">
        <v>1320</v>
      </c>
      <c r="D4" s="604"/>
      <c r="E4" s="604"/>
      <c r="F4" s="604"/>
      <c r="G4" s="604"/>
      <c r="H4" s="604"/>
      <c r="I4" s="604"/>
      <c r="J4" s="604"/>
      <c r="K4" s="629"/>
      <c r="L4" s="630"/>
      <c r="M4" s="630"/>
      <c r="N4" s="631"/>
    </row>
    <row r="5" spans="1:244" s="262" customFormat="1" ht="13.5" thickBot="1">
      <c r="A5" s="263"/>
      <c r="B5" s="264" t="s">
        <v>1321</v>
      </c>
      <c r="C5" s="603" t="s">
        <v>1322</v>
      </c>
      <c r="D5" s="604"/>
      <c r="E5" s="604"/>
      <c r="F5" s="604"/>
      <c r="G5" s="604"/>
      <c r="H5" s="604"/>
      <c r="I5" s="604"/>
      <c r="J5" s="604"/>
      <c r="K5" s="629"/>
      <c r="L5" s="630"/>
      <c r="M5" s="630"/>
      <c r="N5" s="631"/>
    </row>
    <row r="6" spans="1:244" s="262" customFormat="1" ht="13.5" thickBot="1">
      <c r="A6" s="263"/>
      <c r="B6" s="264" t="s">
        <v>1323</v>
      </c>
      <c r="C6" s="603" t="s">
        <v>1324</v>
      </c>
      <c r="D6" s="604"/>
      <c r="E6" s="604"/>
      <c r="F6" s="604"/>
      <c r="G6" s="604"/>
      <c r="H6" s="604"/>
      <c r="I6" s="604"/>
      <c r="J6" s="604"/>
      <c r="K6" s="629"/>
      <c r="L6" s="630"/>
      <c r="M6" s="630"/>
      <c r="N6" s="631"/>
    </row>
    <row r="7" spans="1:244" s="262" customFormat="1" ht="26.25" customHeight="1" thickBot="1">
      <c r="A7" s="263"/>
      <c r="B7" s="264" t="s">
        <v>1325</v>
      </c>
      <c r="C7" s="603" t="s">
        <v>1326</v>
      </c>
      <c r="D7" s="604"/>
      <c r="E7" s="604"/>
      <c r="F7" s="604"/>
      <c r="G7" s="604"/>
      <c r="H7" s="604"/>
      <c r="I7" s="604"/>
      <c r="J7" s="604"/>
      <c r="K7" s="629"/>
      <c r="L7" s="630"/>
      <c r="M7" s="630"/>
      <c r="N7" s="631"/>
    </row>
    <row r="8" spans="1:244" s="262" customFormat="1" ht="13.5" thickBot="1">
      <c r="A8" s="263"/>
      <c r="B8" s="264" t="s">
        <v>1327</v>
      </c>
      <c r="C8" s="603" t="s">
        <v>1328</v>
      </c>
      <c r="D8" s="604"/>
      <c r="E8" s="604"/>
      <c r="F8" s="604"/>
      <c r="G8" s="604"/>
      <c r="H8" s="604"/>
      <c r="I8" s="604"/>
      <c r="J8" s="604"/>
      <c r="K8" s="629"/>
      <c r="L8" s="630"/>
      <c r="M8" s="630"/>
      <c r="N8" s="631"/>
    </row>
    <row r="9" spans="1:244" s="262" customFormat="1" ht="13.5" thickBot="1">
      <c r="A9" s="263"/>
      <c r="B9" s="264" t="s">
        <v>1329</v>
      </c>
      <c r="C9" s="603" t="s">
        <v>1330</v>
      </c>
      <c r="D9" s="604"/>
      <c r="E9" s="604"/>
      <c r="F9" s="604"/>
      <c r="G9" s="604"/>
      <c r="H9" s="604"/>
      <c r="I9" s="604"/>
      <c r="J9" s="604"/>
      <c r="K9" s="629"/>
      <c r="L9" s="630"/>
      <c r="M9" s="630"/>
      <c r="N9" s="631"/>
    </row>
    <row r="10" spans="1:244" s="262" customFormat="1" ht="13.5" thickBot="1">
      <c r="A10" s="263"/>
      <c r="B10" s="264" t="s">
        <v>1331</v>
      </c>
      <c r="C10" s="603" t="s">
        <v>1332</v>
      </c>
      <c r="D10" s="604"/>
      <c r="E10" s="604"/>
      <c r="F10" s="604"/>
      <c r="G10" s="604"/>
      <c r="H10" s="604"/>
      <c r="I10" s="604"/>
      <c r="J10" s="604"/>
      <c r="K10" s="605"/>
      <c r="L10" s="606"/>
      <c r="M10" s="606"/>
      <c r="N10" s="607"/>
    </row>
    <row r="11" spans="1:244" s="262" customFormat="1" ht="24" customHeight="1" thickBot="1">
      <c r="A11" s="263"/>
      <c r="B11" s="265" t="s">
        <v>1333</v>
      </c>
      <c r="C11" s="608" t="s">
        <v>1334</v>
      </c>
      <c r="D11" s="609"/>
      <c r="E11" s="609"/>
      <c r="F11" s="609"/>
      <c r="G11" s="609"/>
      <c r="H11" s="609"/>
      <c r="I11" s="609"/>
      <c r="J11" s="609"/>
      <c r="K11" s="610"/>
      <c r="L11" s="611"/>
      <c r="M11" s="611"/>
      <c r="N11" s="612"/>
    </row>
    <row r="12" spans="1:244" s="267" customFormat="1" ht="15" customHeight="1" thickBot="1">
      <c r="A12" s="266"/>
      <c r="B12" s="613" t="s">
        <v>1335</v>
      </c>
      <c r="C12" s="616" t="s">
        <v>1336</v>
      </c>
      <c r="D12" s="618" t="s">
        <v>1337</v>
      </c>
      <c r="E12" s="621" t="s">
        <v>1338</v>
      </c>
      <c r="F12" s="618" t="s">
        <v>1339</v>
      </c>
      <c r="G12" s="623" t="s">
        <v>1340</v>
      </c>
      <c r="H12" s="624"/>
      <c r="I12" s="624"/>
      <c r="J12" s="624"/>
      <c r="K12" s="624" t="s">
        <v>1340</v>
      </c>
      <c r="L12" s="624"/>
      <c r="M12" s="624"/>
      <c r="N12" s="625"/>
    </row>
    <row r="13" spans="1:244" s="267" customFormat="1" ht="24.75" customHeight="1" thickBot="1">
      <c r="A13" s="266"/>
      <c r="B13" s="614"/>
      <c r="C13" s="617"/>
      <c r="D13" s="619"/>
      <c r="E13" s="622"/>
      <c r="F13" s="619"/>
      <c r="G13" s="626" t="s">
        <v>1341</v>
      </c>
      <c r="H13" s="627"/>
      <c r="I13" s="627" t="s">
        <v>1342</v>
      </c>
      <c r="J13" s="627"/>
      <c r="K13" s="627" t="s">
        <v>1341</v>
      </c>
      <c r="L13" s="627"/>
      <c r="M13" s="627" t="s">
        <v>1342</v>
      </c>
      <c r="N13" s="628"/>
    </row>
    <row r="14" spans="1:244" s="267" customFormat="1" ht="51.75" thickBot="1">
      <c r="A14" s="266"/>
      <c r="B14" s="615"/>
      <c r="C14" s="617"/>
      <c r="D14" s="620"/>
      <c r="E14" s="622"/>
      <c r="F14" s="620"/>
      <c r="G14" s="268" t="s">
        <v>1343</v>
      </c>
      <c r="H14" s="269" t="s">
        <v>1344</v>
      </c>
      <c r="I14" s="268" t="s">
        <v>1343</v>
      </c>
      <c r="J14" s="269" t="s">
        <v>1344</v>
      </c>
      <c r="K14" s="270" t="s">
        <v>1345</v>
      </c>
      <c r="L14" s="271" t="s">
        <v>1346</v>
      </c>
      <c r="M14" s="270" t="s">
        <v>1345</v>
      </c>
      <c r="N14" s="272" t="s">
        <v>1346</v>
      </c>
    </row>
    <row r="15" spans="1:244" s="289" customFormat="1" ht="15" thickBot="1">
      <c r="A15" s="266"/>
      <c r="B15" s="273">
        <v>1</v>
      </c>
      <c r="C15" s="274" t="s">
        <v>1347</v>
      </c>
      <c r="D15" s="275" t="s">
        <v>1348</v>
      </c>
      <c r="E15" s="276" t="s">
        <v>101</v>
      </c>
      <c r="F15" s="276">
        <v>16</v>
      </c>
      <c r="G15" s="421">
        <v>0</v>
      </c>
      <c r="H15" s="424">
        <v>0</v>
      </c>
      <c r="I15" s="422">
        <f t="shared" ref="I15:I32" si="0">F15*G15</f>
        <v>0</v>
      </c>
      <c r="J15" s="278">
        <f t="shared" ref="J15:J32" si="1">H15*F15</f>
        <v>0</v>
      </c>
      <c r="K15" s="280">
        <v>0</v>
      </c>
      <c r="L15" s="281">
        <v>0</v>
      </c>
      <c r="M15" s="280">
        <f t="shared" ref="M15:M32" si="2">F15*K15</f>
        <v>0</v>
      </c>
      <c r="N15" s="282">
        <f t="shared" ref="N15:N32" si="3">L15*F15</f>
        <v>0</v>
      </c>
      <c r="O15" s="283"/>
      <c r="P15" s="284"/>
      <c r="Q15" s="283"/>
      <c r="R15" s="285"/>
      <c r="S15" s="285"/>
      <c r="T15" s="285"/>
      <c r="U15" s="285"/>
      <c r="V15" s="286"/>
      <c r="W15" s="287"/>
      <c r="X15" s="287"/>
      <c r="Y15" s="288"/>
      <c r="Z15" s="283"/>
      <c r="AA15" s="284"/>
      <c r="AB15" s="283"/>
      <c r="AC15" s="285"/>
      <c r="AD15" s="285"/>
      <c r="AE15" s="285"/>
      <c r="AF15" s="285"/>
      <c r="AG15" s="286"/>
      <c r="AH15" s="287"/>
      <c r="AI15" s="287"/>
      <c r="AJ15" s="288"/>
      <c r="AK15" s="283"/>
      <c r="AL15" s="284"/>
      <c r="AM15" s="283"/>
      <c r="AN15" s="285"/>
      <c r="AO15" s="285"/>
      <c r="AP15" s="285"/>
      <c r="AQ15" s="285"/>
      <c r="AR15" s="286"/>
      <c r="AS15" s="287"/>
      <c r="AT15" s="287"/>
      <c r="AU15" s="288"/>
      <c r="AV15" s="283"/>
      <c r="AW15" s="284"/>
      <c r="AX15" s="283"/>
      <c r="AY15" s="285"/>
      <c r="AZ15" s="285"/>
      <c r="BA15" s="285"/>
      <c r="BB15" s="285"/>
      <c r="BC15" s="286"/>
      <c r="BD15" s="287"/>
      <c r="BE15" s="287"/>
      <c r="BF15" s="288"/>
      <c r="BG15" s="283"/>
      <c r="BH15" s="284"/>
      <c r="BI15" s="283"/>
      <c r="BJ15" s="285"/>
      <c r="BK15" s="285"/>
      <c r="BL15" s="285"/>
      <c r="BM15" s="285"/>
      <c r="BN15" s="286"/>
      <c r="BO15" s="287"/>
      <c r="BP15" s="287"/>
      <c r="BQ15" s="288"/>
      <c r="BR15" s="283"/>
      <c r="BS15" s="284"/>
      <c r="BT15" s="283"/>
      <c r="BU15" s="285"/>
      <c r="BV15" s="285"/>
      <c r="BW15" s="285"/>
      <c r="BX15" s="285"/>
      <c r="BY15" s="286"/>
      <c r="BZ15" s="287"/>
      <c r="CA15" s="287"/>
      <c r="CB15" s="288"/>
      <c r="CC15" s="283"/>
      <c r="CD15" s="284"/>
      <c r="CE15" s="283"/>
      <c r="CF15" s="285"/>
      <c r="CG15" s="285"/>
      <c r="CH15" s="285"/>
      <c r="CI15" s="285"/>
      <c r="CJ15" s="286"/>
      <c r="CK15" s="287"/>
      <c r="CL15" s="287"/>
      <c r="CM15" s="288"/>
      <c r="CN15" s="283"/>
      <c r="CO15" s="284"/>
      <c r="CP15" s="283"/>
      <c r="CQ15" s="285"/>
      <c r="CR15" s="285"/>
      <c r="CS15" s="285"/>
      <c r="CT15" s="285"/>
      <c r="CU15" s="286"/>
      <c r="CV15" s="287"/>
      <c r="CW15" s="287"/>
      <c r="CX15" s="288"/>
      <c r="CY15" s="283"/>
      <c r="CZ15" s="284"/>
      <c r="DA15" s="283"/>
      <c r="DB15" s="285"/>
      <c r="DC15" s="285"/>
      <c r="DD15" s="285"/>
      <c r="DE15" s="285"/>
      <c r="DF15" s="286"/>
      <c r="DG15" s="287"/>
      <c r="DH15" s="287"/>
      <c r="DI15" s="288"/>
      <c r="DJ15" s="283"/>
      <c r="DK15" s="284"/>
      <c r="DL15" s="283"/>
      <c r="DM15" s="285"/>
      <c r="DN15" s="285"/>
      <c r="DO15" s="285"/>
      <c r="DP15" s="285"/>
      <c r="DQ15" s="286"/>
      <c r="DR15" s="287"/>
      <c r="DS15" s="287"/>
      <c r="DT15" s="288"/>
      <c r="DU15" s="283"/>
      <c r="DV15" s="284"/>
      <c r="DW15" s="283"/>
      <c r="DX15" s="285"/>
      <c r="DY15" s="285"/>
      <c r="DZ15" s="285"/>
      <c r="EA15" s="285"/>
      <c r="EB15" s="286"/>
      <c r="EC15" s="287"/>
      <c r="ED15" s="287"/>
      <c r="EE15" s="288"/>
      <c r="EF15" s="283"/>
      <c r="EG15" s="284"/>
      <c r="EH15" s="283"/>
      <c r="EI15" s="285"/>
      <c r="EJ15" s="285"/>
      <c r="EK15" s="285"/>
      <c r="EL15" s="285"/>
      <c r="EM15" s="286"/>
      <c r="EN15" s="287"/>
      <c r="EO15" s="287"/>
      <c r="EP15" s="288"/>
      <c r="EQ15" s="283"/>
      <c r="ER15" s="284"/>
      <c r="ES15" s="283"/>
      <c r="ET15" s="285"/>
      <c r="EU15" s="285"/>
      <c r="EV15" s="285"/>
      <c r="EW15" s="285"/>
      <c r="EX15" s="286"/>
      <c r="EY15" s="287"/>
      <c r="EZ15" s="287"/>
      <c r="FA15" s="288"/>
      <c r="FB15" s="283"/>
      <c r="FC15" s="284"/>
      <c r="FD15" s="283"/>
      <c r="FE15" s="285"/>
      <c r="FF15" s="285"/>
      <c r="FG15" s="285"/>
      <c r="FH15" s="285"/>
      <c r="FI15" s="286"/>
      <c r="FJ15" s="287"/>
      <c r="FK15" s="287"/>
      <c r="FL15" s="288"/>
      <c r="FM15" s="283"/>
      <c r="FN15" s="284"/>
      <c r="FO15" s="283"/>
      <c r="FP15" s="285"/>
      <c r="FQ15" s="285"/>
      <c r="FR15" s="285"/>
      <c r="FS15" s="285"/>
      <c r="FT15" s="286"/>
      <c r="FU15" s="287"/>
      <c r="FV15" s="287"/>
      <c r="FW15" s="288"/>
      <c r="FX15" s="283"/>
      <c r="FY15" s="284"/>
      <c r="FZ15" s="283"/>
      <c r="GA15" s="285"/>
      <c r="GB15" s="285"/>
      <c r="GC15" s="285"/>
      <c r="GD15" s="285"/>
      <c r="GE15" s="286"/>
      <c r="GF15" s="287"/>
      <c r="GG15" s="287"/>
      <c r="GH15" s="288"/>
      <c r="GI15" s="283"/>
      <c r="GJ15" s="284"/>
      <c r="GK15" s="283"/>
      <c r="GL15" s="285"/>
      <c r="GM15" s="285"/>
      <c r="GN15" s="285"/>
      <c r="GO15" s="285"/>
      <c r="GP15" s="286"/>
      <c r="GQ15" s="287"/>
      <c r="GR15" s="287"/>
      <c r="GS15" s="288"/>
      <c r="GT15" s="283"/>
      <c r="GU15" s="284"/>
      <c r="GV15" s="283"/>
      <c r="GW15" s="285"/>
      <c r="GX15" s="285"/>
      <c r="GY15" s="285"/>
      <c r="GZ15" s="285"/>
      <c r="HA15" s="286"/>
      <c r="HB15" s="287"/>
      <c r="HC15" s="287"/>
      <c r="HD15" s="288"/>
      <c r="HE15" s="283"/>
      <c r="HF15" s="284"/>
      <c r="HG15" s="283"/>
      <c r="HH15" s="285"/>
      <c r="HI15" s="285"/>
      <c r="HJ15" s="285"/>
      <c r="HK15" s="285"/>
      <c r="HL15" s="286"/>
      <c r="HM15" s="287"/>
      <c r="HN15" s="287"/>
      <c r="HO15" s="288"/>
      <c r="HP15" s="283"/>
      <c r="HQ15" s="284"/>
      <c r="HR15" s="283"/>
      <c r="HS15" s="285"/>
      <c r="HT15" s="285"/>
      <c r="HU15" s="285"/>
      <c r="HV15" s="285"/>
      <c r="HW15" s="286"/>
      <c r="HX15" s="287"/>
      <c r="HY15" s="287"/>
      <c r="HZ15" s="288"/>
      <c r="IA15" s="283"/>
      <c r="IB15" s="284"/>
      <c r="IC15" s="283"/>
      <c r="ID15" s="285"/>
      <c r="IE15" s="285"/>
      <c r="IF15" s="285"/>
      <c r="IG15" s="285"/>
      <c r="IH15" s="286"/>
      <c r="II15" s="287"/>
      <c r="IJ15" s="287"/>
    </row>
    <row r="16" spans="1:244" s="289" customFormat="1" ht="26.25" thickBot="1">
      <c r="A16" s="266"/>
      <c r="B16" s="273">
        <v>2</v>
      </c>
      <c r="C16" s="274" t="s">
        <v>1347</v>
      </c>
      <c r="D16" s="275" t="s">
        <v>1349</v>
      </c>
      <c r="E16" s="276" t="s">
        <v>101</v>
      </c>
      <c r="F16" s="276">
        <v>16</v>
      </c>
      <c r="G16" s="421">
        <v>0</v>
      </c>
      <c r="H16" s="424">
        <v>0</v>
      </c>
      <c r="I16" s="422">
        <f t="shared" si="0"/>
        <v>0</v>
      </c>
      <c r="J16" s="278">
        <f t="shared" si="1"/>
        <v>0</v>
      </c>
      <c r="K16" s="280">
        <v>0</v>
      </c>
      <c r="L16" s="281">
        <v>0</v>
      </c>
      <c r="M16" s="280">
        <f t="shared" si="2"/>
        <v>0</v>
      </c>
      <c r="N16" s="282">
        <f t="shared" si="3"/>
        <v>0</v>
      </c>
      <c r="O16" s="283"/>
      <c r="P16" s="284"/>
      <c r="Q16" s="283"/>
      <c r="R16" s="285"/>
      <c r="S16" s="285"/>
      <c r="T16" s="285"/>
      <c r="U16" s="285"/>
      <c r="V16" s="286"/>
      <c r="W16" s="287"/>
      <c r="X16" s="287"/>
      <c r="Y16" s="288"/>
      <c r="Z16" s="283"/>
      <c r="AA16" s="284"/>
      <c r="AB16" s="283"/>
      <c r="AC16" s="285"/>
      <c r="AD16" s="285"/>
      <c r="AE16" s="285"/>
      <c r="AF16" s="285"/>
      <c r="AG16" s="286"/>
      <c r="AH16" s="287"/>
      <c r="AI16" s="287"/>
      <c r="AJ16" s="288"/>
      <c r="AK16" s="283"/>
      <c r="AL16" s="284"/>
      <c r="AM16" s="283"/>
      <c r="AN16" s="285"/>
      <c r="AO16" s="285"/>
      <c r="AP16" s="285"/>
      <c r="AQ16" s="285"/>
      <c r="AR16" s="286"/>
      <c r="AS16" s="287"/>
      <c r="AT16" s="287"/>
      <c r="AU16" s="288"/>
      <c r="AV16" s="283"/>
      <c r="AW16" s="284"/>
      <c r="AX16" s="283"/>
      <c r="AY16" s="285"/>
      <c r="AZ16" s="285"/>
      <c r="BA16" s="285"/>
      <c r="BB16" s="285"/>
      <c r="BC16" s="286"/>
      <c r="BD16" s="287"/>
      <c r="BE16" s="287"/>
      <c r="BF16" s="288"/>
      <c r="BG16" s="283"/>
      <c r="BH16" s="284"/>
      <c r="BI16" s="283"/>
      <c r="BJ16" s="285"/>
      <c r="BK16" s="285"/>
      <c r="BL16" s="285"/>
      <c r="BM16" s="285"/>
      <c r="BN16" s="286"/>
      <c r="BO16" s="287"/>
      <c r="BP16" s="287"/>
      <c r="BQ16" s="288"/>
      <c r="BR16" s="283"/>
      <c r="BS16" s="284"/>
      <c r="BT16" s="283"/>
      <c r="BU16" s="285"/>
      <c r="BV16" s="285"/>
      <c r="BW16" s="285"/>
      <c r="BX16" s="285"/>
      <c r="BY16" s="286"/>
      <c r="BZ16" s="287"/>
      <c r="CA16" s="287"/>
      <c r="CB16" s="288"/>
      <c r="CC16" s="283"/>
      <c r="CD16" s="284"/>
      <c r="CE16" s="283"/>
      <c r="CF16" s="285"/>
      <c r="CG16" s="285"/>
      <c r="CH16" s="285"/>
      <c r="CI16" s="285"/>
      <c r="CJ16" s="286"/>
      <c r="CK16" s="287"/>
      <c r="CL16" s="287"/>
      <c r="CM16" s="288"/>
      <c r="CN16" s="283"/>
      <c r="CO16" s="284"/>
      <c r="CP16" s="283"/>
      <c r="CQ16" s="285"/>
      <c r="CR16" s="285"/>
      <c r="CS16" s="285"/>
      <c r="CT16" s="285"/>
      <c r="CU16" s="286"/>
      <c r="CV16" s="287"/>
      <c r="CW16" s="287"/>
      <c r="CX16" s="288"/>
      <c r="CY16" s="283"/>
      <c r="CZ16" s="284"/>
      <c r="DA16" s="283"/>
      <c r="DB16" s="285"/>
      <c r="DC16" s="285"/>
      <c r="DD16" s="285"/>
      <c r="DE16" s="285"/>
      <c r="DF16" s="286"/>
      <c r="DG16" s="287"/>
      <c r="DH16" s="287"/>
      <c r="DI16" s="288"/>
      <c r="DJ16" s="283"/>
      <c r="DK16" s="284"/>
      <c r="DL16" s="283"/>
      <c r="DM16" s="285"/>
      <c r="DN16" s="285"/>
      <c r="DO16" s="285"/>
      <c r="DP16" s="285"/>
      <c r="DQ16" s="286"/>
      <c r="DR16" s="287"/>
      <c r="DS16" s="287"/>
      <c r="DT16" s="288"/>
      <c r="DU16" s="283"/>
      <c r="DV16" s="284"/>
      <c r="DW16" s="283"/>
      <c r="DX16" s="285"/>
      <c r="DY16" s="285"/>
      <c r="DZ16" s="285"/>
      <c r="EA16" s="285"/>
      <c r="EB16" s="286"/>
      <c r="EC16" s="287"/>
      <c r="ED16" s="287"/>
      <c r="EE16" s="288"/>
      <c r="EF16" s="283"/>
      <c r="EG16" s="284"/>
      <c r="EH16" s="283"/>
      <c r="EI16" s="285"/>
      <c r="EJ16" s="285"/>
      <c r="EK16" s="285"/>
      <c r="EL16" s="285"/>
      <c r="EM16" s="286"/>
      <c r="EN16" s="287"/>
      <c r="EO16" s="287"/>
      <c r="EP16" s="288"/>
      <c r="EQ16" s="283"/>
      <c r="ER16" s="284"/>
      <c r="ES16" s="283"/>
      <c r="ET16" s="285"/>
      <c r="EU16" s="285"/>
      <c r="EV16" s="285"/>
      <c r="EW16" s="285"/>
      <c r="EX16" s="286"/>
      <c r="EY16" s="287"/>
      <c r="EZ16" s="287"/>
      <c r="FA16" s="288"/>
      <c r="FB16" s="283"/>
      <c r="FC16" s="284"/>
      <c r="FD16" s="283"/>
      <c r="FE16" s="285"/>
      <c r="FF16" s="285"/>
      <c r="FG16" s="285"/>
      <c r="FH16" s="285"/>
      <c r="FI16" s="286"/>
      <c r="FJ16" s="287"/>
      <c r="FK16" s="287"/>
      <c r="FL16" s="288"/>
      <c r="FM16" s="283"/>
      <c r="FN16" s="284"/>
      <c r="FO16" s="283"/>
      <c r="FP16" s="285"/>
      <c r="FQ16" s="285"/>
      <c r="FR16" s="285"/>
      <c r="FS16" s="285"/>
      <c r="FT16" s="286"/>
      <c r="FU16" s="287"/>
      <c r="FV16" s="287"/>
      <c r="FW16" s="288"/>
      <c r="FX16" s="283"/>
      <c r="FY16" s="284"/>
      <c r="FZ16" s="283"/>
      <c r="GA16" s="285"/>
      <c r="GB16" s="285"/>
      <c r="GC16" s="285"/>
      <c r="GD16" s="285"/>
      <c r="GE16" s="286"/>
      <c r="GF16" s="287"/>
      <c r="GG16" s="287"/>
      <c r="GH16" s="288"/>
      <c r="GI16" s="283"/>
      <c r="GJ16" s="284"/>
      <c r="GK16" s="283"/>
      <c r="GL16" s="285"/>
      <c r="GM16" s="285"/>
      <c r="GN16" s="285"/>
      <c r="GO16" s="285"/>
      <c r="GP16" s="286"/>
      <c r="GQ16" s="287"/>
      <c r="GR16" s="287"/>
      <c r="GS16" s="288"/>
      <c r="GT16" s="283"/>
      <c r="GU16" s="284"/>
      <c r="GV16" s="283"/>
      <c r="GW16" s="285"/>
      <c r="GX16" s="285"/>
      <c r="GY16" s="285"/>
      <c r="GZ16" s="285"/>
      <c r="HA16" s="286"/>
      <c r="HB16" s="287"/>
      <c r="HC16" s="287"/>
      <c r="HD16" s="288"/>
      <c r="HE16" s="283"/>
      <c r="HF16" s="284"/>
      <c r="HG16" s="283"/>
      <c r="HH16" s="285"/>
      <c r="HI16" s="285"/>
      <c r="HJ16" s="285"/>
      <c r="HK16" s="285"/>
      <c r="HL16" s="286"/>
      <c r="HM16" s="287"/>
      <c r="HN16" s="287"/>
      <c r="HO16" s="288"/>
      <c r="HP16" s="283"/>
      <c r="HQ16" s="284"/>
      <c r="HR16" s="283"/>
      <c r="HS16" s="285"/>
      <c r="HT16" s="285"/>
      <c r="HU16" s="285"/>
      <c r="HV16" s="285"/>
      <c r="HW16" s="286"/>
      <c r="HX16" s="287"/>
      <c r="HY16" s="287"/>
      <c r="HZ16" s="288"/>
      <c r="IA16" s="283"/>
      <c r="IB16" s="284"/>
      <c r="IC16" s="283"/>
      <c r="ID16" s="285"/>
      <c r="IE16" s="285"/>
      <c r="IF16" s="285"/>
      <c r="IG16" s="285"/>
      <c r="IH16" s="286"/>
      <c r="II16" s="287"/>
      <c r="IJ16" s="287"/>
    </row>
    <row r="17" spans="1:244" s="289" customFormat="1" ht="15" thickBot="1">
      <c r="A17" s="266"/>
      <c r="B17" s="273">
        <v>3</v>
      </c>
      <c r="C17" s="274" t="s">
        <v>1347</v>
      </c>
      <c r="D17" s="275" t="s">
        <v>1350</v>
      </c>
      <c r="E17" s="276" t="s">
        <v>101</v>
      </c>
      <c r="F17" s="276">
        <v>16</v>
      </c>
      <c r="G17" s="427">
        <v>0</v>
      </c>
      <c r="H17" s="424">
        <v>0</v>
      </c>
      <c r="I17" s="422">
        <f t="shared" si="0"/>
        <v>0</v>
      </c>
      <c r="J17" s="278">
        <f t="shared" si="1"/>
        <v>0</v>
      </c>
      <c r="K17" s="280">
        <v>0</v>
      </c>
      <c r="L17" s="281">
        <v>0</v>
      </c>
      <c r="M17" s="280">
        <f t="shared" si="2"/>
        <v>0</v>
      </c>
      <c r="N17" s="282">
        <f t="shared" si="3"/>
        <v>0</v>
      </c>
      <c r="O17" s="283"/>
      <c r="P17" s="284"/>
      <c r="Q17" s="283"/>
      <c r="R17" s="285"/>
      <c r="S17" s="285"/>
      <c r="T17" s="285"/>
      <c r="U17" s="285"/>
      <c r="V17" s="286"/>
      <c r="W17" s="287"/>
      <c r="X17" s="287"/>
      <c r="Y17" s="288"/>
      <c r="Z17" s="283"/>
      <c r="AA17" s="284"/>
      <c r="AB17" s="283"/>
      <c r="AC17" s="285"/>
      <c r="AD17" s="285"/>
      <c r="AE17" s="285"/>
      <c r="AF17" s="285"/>
      <c r="AG17" s="286"/>
      <c r="AH17" s="287"/>
      <c r="AI17" s="287"/>
      <c r="AJ17" s="288"/>
      <c r="AK17" s="283"/>
      <c r="AL17" s="284"/>
      <c r="AM17" s="283"/>
      <c r="AN17" s="285"/>
      <c r="AO17" s="285"/>
      <c r="AP17" s="285"/>
      <c r="AQ17" s="285"/>
      <c r="AR17" s="286"/>
      <c r="AS17" s="287"/>
      <c r="AT17" s="287"/>
      <c r="AU17" s="288"/>
      <c r="AV17" s="283"/>
      <c r="AW17" s="284"/>
      <c r="AX17" s="283"/>
      <c r="AY17" s="285"/>
      <c r="AZ17" s="285"/>
      <c r="BA17" s="285"/>
      <c r="BB17" s="285"/>
      <c r="BC17" s="286"/>
      <c r="BD17" s="287"/>
      <c r="BE17" s="287"/>
      <c r="BF17" s="288"/>
      <c r="BG17" s="283"/>
      <c r="BH17" s="284"/>
      <c r="BI17" s="283"/>
      <c r="BJ17" s="285"/>
      <c r="BK17" s="285"/>
      <c r="BL17" s="285"/>
      <c r="BM17" s="285"/>
      <c r="BN17" s="286"/>
      <c r="BO17" s="287"/>
      <c r="BP17" s="287"/>
      <c r="BQ17" s="288"/>
      <c r="BR17" s="283"/>
      <c r="BS17" s="284"/>
      <c r="BT17" s="283"/>
      <c r="BU17" s="285"/>
      <c r="BV17" s="285"/>
      <c r="BW17" s="285"/>
      <c r="BX17" s="285"/>
      <c r="BY17" s="286"/>
      <c r="BZ17" s="287"/>
      <c r="CA17" s="287"/>
      <c r="CB17" s="288"/>
      <c r="CC17" s="283"/>
      <c r="CD17" s="284"/>
      <c r="CE17" s="283"/>
      <c r="CF17" s="285"/>
      <c r="CG17" s="285"/>
      <c r="CH17" s="285"/>
      <c r="CI17" s="285"/>
      <c r="CJ17" s="286"/>
      <c r="CK17" s="287"/>
      <c r="CL17" s="287"/>
      <c r="CM17" s="288"/>
      <c r="CN17" s="283"/>
      <c r="CO17" s="284"/>
      <c r="CP17" s="283"/>
      <c r="CQ17" s="285"/>
      <c r="CR17" s="285"/>
      <c r="CS17" s="285"/>
      <c r="CT17" s="285"/>
      <c r="CU17" s="286"/>
      <c r="CV17" s="287"/>
      <c r="CW17" s="287"/>
      <c r="CX17" s="288"/>
      <c r="CY17" s="283"/>
      <c r="CZ17" s="284"/>
      <c r="DA17" s="283"/>
      <c r="DB17" s="285"/>
      <c r="DC17" s="285"/>
      <c r="DD17" s="285"/>
      <c r="DE17" s="285"/>
      <c r="DF17" s="286"/>
      <c r="DG17" s="287"/>
      <c r="DH17" s="287"/>
      <c r="DI17" s="288"/>
      <c r="DJ17" s="283"/>
      <c r="DK17" s="284"/>
      <c r="DL17" s="283"/>
      <c r="DM17" s="285"/>
      <c r="DN17" s="285"/>
      <c r="DO17" s="285"/>
      <c r="DP17" s="285"/>
      <c r="DQ17" s="286"/>
      <c r="DR17" s="287"/>
      <c r="DS17" s="287"/>
      <c r="DT17" s="288"/>
      <c r="DU17" s="283"/>
      <c r="DV17" s="284"/>
      <c r="DW17" s="283"/>
      <c r="DX17" s="285"/>
      <c r="DY17" s="285"/>
      <c r="DZ17" s="285"/>
      <c r="EA17" s="285"/>
      <c r="EB17" s="286"/>
      <c r="EC17" s="287"/>
      <c r="ED17" s="287"/>
      <c r="EE17" s="288"/>
      <c r="EF17" s="283"/>
      <c r="EG17" s="284"/>
      <c r="EH17" s="283"/>
      <c r="EI17" s="285"/>
      <c r="EJ17" s="285"/>
      <c r="EK17" s="285"/>
      <c r="EL17" s="285"/>
      <c r="EM17" s="286"/>
      <c r="EN17" s="287"/>
      <c r="EO17" s="287"/>
      <c r="EP17" s="288"/>
      <c r="EQ17" s="283"/>
      <c r="ER17" s="284"/>
      <c r="ES17" s="283"/>
      <c r="ET17" s="285"/>
      <c r="EU17" s="285"/>
      <c r="EV17" s="285"/>
      <c r="EW17" s="285"/>
      <c r="EX17" s="286"/>
      <c r="EY17" s="287"/>
      <c r="EZ17" s="287"/>
      <c r="FA17" s="288"/>
      <c r="FB17" s="283"/>
      <c r="FC17" s="284"/>
      <c r="FD17" s="283"/>
      <c r="FE17" s="285"/>
      <c r="FF17" s="285"/>
      <c r="FG17" s="285"/>
      <c r="FH17" s="285"/>
      <c r="FI17" s="286"/>
      <c r="FJ17" s="287"/>
      <c r="FK17" s="287"/>
      <c r="FL17" s="288"/>
      <c r="FM17" s="283"/>
      <c r="FN17" s="284"/>
      <c r="FO17" s="283"/>
      <c r="FP17" s="285"/>
      <c r="FQ17" s="285"/>
      <c r="FR17" s="285"/>
      <c r="FS17" s="285"/>
      <c r="FT17" s="286"/>
      <c r="FU17" s="287"/>
      <c r="FV17" s="287"/>
      <c r="FW17" s="288"/>
      <c r="FX17" s="283"/>
      <c r="FY17" s="284"/>
      <c r="FZ17" s="283"/>
      <c r="GA17" s="285"/>
      <c r="GB17" s="285"/>
      <c r="GC17" s="285"/>
      <c r="GD17" s="285"/>
      <c r="GE17" s="286"/>
      <c r="GF17" s="287"/>
      <c r="GG17" s="287"/>
      <c r="GH17" s="288"/>
      <c r="GI17" s="283"/>
      <c r="GJ17" s="284"/>
      <c r="GK17" s="283"/>
      <c r="GL17" s="285"/>
      <c r="GM17" s="285"/>
      <c r="GN17" s="285"/>
      <c r="GO17" s="285"/>
      <c r="GP17" s="286"/>
      <c r="GQ17" s="287"/>
      <c r="GR17" s="287"/>
      <c r="GS17" s="288"/>
      <c r="GT17" s="283"/>
      <c r="GU17" s="284"/>
      <c r="GV17" s="283"/>
      <c r="GW17" s="285"/>
      <c r="GX17" s="285"/>
      <c r="GY17" s="285"/>
      <c r="GZ17" s="285"/>
      <c r="HA17" s="286"/>
      <c r="HB17" s="287"/>
      <c r="HC17" s="287"/>
      <c r="HD17" s="288"/>
      <c r="HE17" s="283"/>
      <c r="HF17" s="284"/>
      <c r="HG17" s="283"/>
      <c r="HH17" s="285"/>
      <c r="HI17" s="285"/>
      <c r="HJ17" s="285"/>
      <c r="HK17" s="285"/>
      <c r="HL17" s="286"/>
      <c r="HM17" s="287"/>
      <c r="HN17" s="287"/>
      <c r="HO17" s="288"/>
      <c r="HP17" s="283"/>
      <c r="HQ17" s="284"/>
      <c r="HR17" s="283"/>
      <c r="HS17" s="285"/>
      <c r="HT17" s="285"/>
      <c r="HU17" s="285"/>
      <c r="HV17" s="285"/>
      <c r="HW17" s="286"/>
      <c r="HX17" s="287"/>
      <c r="HY17" s="287"/>
      <c r="HZ17" s="288"/>
      <c r="IA17" s="283"/>
      <c r="IB17" s="284"/>
      <c r="IC17" s="283"/>
      <c r="ID17" s="285"/>
      <c r="IE17" s="285"/>
      <c r="IF17" s="285"/>
      <c r="IG17" s="285"/>
      <c r="IH17" s="286"/>
      <c r="II17" s="287"/>
      <c r="IJ17" s="287"/>
    </row>
    <row r="18" spans="1:244" s="289" customFormat="1" ht="26.25" thickBot="1">
      <c r="A18" s="266"/>
      <c r="B18" s="273">
        <v>4</v>
      </c>
      <c r="C18" s="274" t="s">
        <v>1351</v>
      </c>
      <c r="D18" s="275" t="s">
        <v>1352</v>
      </c>
      <c r="E18" s="276" t="s">
        <v>101</v>
      </c>
      <c r="F18" s="426">
        <v>38</v>
      </c>
      <c r="G18" s="429">
        <v>0</v>
      </c>
      <c r="H18" s="424">
        <v>0</v>
      </c>
      <c r="I18" s="422">
        <f t="shared" si="0"/>
        <v>0</v>
      </c>
      <c r="J18" s="278">
        <f t="shared" si="1"/>
        <v>0</v>
      </c>
      <c r="K18" s="280">
        <v>0</v>
      </c>
      <c r="L18" s="281">
        <v>0</v>
      </c>
      <c r="M18" s="280">
        <f t="shared" si="2"/>
        <v>0</v>
      </c>
      <c r="N18" s="282">
        <f t="shared" si="3"/>
        <v>0</v>
      </c>
      <c r="O18" s="283"/>
      <c r="P18" s="284"/>
      <c r="Q18" s="283"/>
      <c r="R18" s="285"/>
      <c r="S18" s="285"/>
      <c r="T18" s="285"/>
      <c r="U18" s="285"/>
      <c r="V18" s="286"/>
      <c r="W18" s="287"/>
      <c r="X18" s="287"/>
      <c r="Y18" s="288"/>
      <c r="Z18" s="283"/>
      <c r="AA18" s="284"/>
      <c r="AB18" s="283"/>
      <c r="AC18" s="285"/>
      <c r="AD18" s="285"/>
      <c r="AE18" s="285"/>
      <c r="AF18" s="285"/>
      <c r="AG18" s="286"/>
      <c r="AH18" s="287"/>
      <c r="AI18" s="287"/>
      <c r="AJ18" s="288"/>
      <c r="AK18" s="283"/>
      <c r="AL18" s="284"/>
      <c r="AM18" s="283"/>
      <c r="AN18" s="285"/>
      <c r="AO18" s="285"/>
      <c r="AP18" s="285"/>
      <c r="AQ18" s="285"/>
      <c r="AR18" s="286"/>
      <c r="AS18" s="287"/>
      <c r="AT18" s="287"/>
      <c r="AU18" s="288"/>
      <c r="AV18" s="283"/>
      <c r="AW18" s="284"/>
      <c r="AX18" s="283"/>
      <c r="AY18" s="285"/>
      <c r="AZ18" s="285"/>
      <c r="BA18" s="285"/>
      <c r="BB18" s="285"/>
      <c r="BC18" s="286"/>
      <c r="BD18" s="287"/>
      <c r="BE18" s="287"/>
      <c r="BF18" s="288"/>
      <c r="BG18" s="283"/>
      <c r="BH18" s="284"/>
      <c r="BI18" s="283"/>
      <c r="BJ18" s="285"/>
      <c r="BK18" s="285"/>
      <c r="BL18" s="285"/>
      <c r="BM18" s="285"/>
      <c r="BN18" s="286"/>
      <c r="BO18" s="287"/>
      <c r="BP18" s="287"/>
      <c r="BQ18" s="288"/>
      <c r="BR18" s="283"/>
      <c r="BS18" s="284"/>
      <c r="BT18" s="283"/>
      <c r="BU18" s="285"/>
      <c r="BV18" s="285"/>
      <c r="BW18" s="285"/>
      <c r="BX18" s="285"/>
      <c r="BY18" s="286"/>
      <c r="BZ18" s="287"/>
      <c r="CA18" s="287"/>
      <c r="CB18" s="288"/>
      <c r="CC18" s="283"/>
      <c r="CD18" s="284"/>
      <c r="CE18" s="283"/>
      <c r="CF18" s="285"/>
      <c r="CG18" s="285"/>
      <c r="CH18" s="285"/>
      <c r="CI18" s="285"/>
      <c r="CJ18" s="286"/>
      <c r="CK18" s="287"/>
      <c r="CL18" s="287"/>
      <c r="CM18" s="288"/>
      <c r="CN18" s="283"/>
      <c r="CO18" s="284"/>
      <c r="CP18" s="283"/>
      <c r="CQ18" s="285"/>
      <c r="CR18" s="285"/>
      <c r="CS18" s="285"/>
      <c r="CT18" s="285"/>
      <c r="CU18" s="286"/>
      <c r="CV18" s="287"/>
      <c r="CW18" s="287"/>
      <c r="CX18" s="288"/>
      <c r="CY18" s="283"/>
      <c r="CZ18" s="284"/>
      <c r="DA18" s="283"/>
      <c r="DB18" s="285"/>
      <c r="DC18" s="285"/>
      <c r="DD18" s="285"/>
      <c r="DE18" s="285"/>
      <c r="DF18" s="286"/>
      <c r="DG18" s="287"/>
      <c r="DH18" s="287"/>
      <c r="DI18" s="288"/>
      <c r="DJ18" s="283"/>
      <c r="DK18" s="284"/>
      <c r="DL18" s="283"/>
      <c r="DM18" s="285"/>
      <c r="DN18" s="285"/>
      <c r="DO18" s="285"/>
      <c r="DP18" s="285"/>
      <c r="DQ18" s="286"/>
      <c r="DR18" s="287"/>
      <c r="DS18" s="287"/>
      <c r="DT18" s="288"/>
      <c r="DU18" s="283"/>
      <c r="DV18" s="284"/>
      <c r="DW18" s="283"/>
      <c r="DX18" s="285"/>
      <c r="DY18" s="285"/>
      <c r="DZ18" s="285"/>
      <c r="EA18" s="285"/>
      <c r="EB18" s="286"/>
      <c r="EC18" s="287"/>
      <c r="ED18" s="287"/>
      <c r="EE18" s="288"/>
      <c r="EF18" s="283"/>
      <c r="EG18" s="284"/>
      <c r="EH18" s="283"/>
      <c r="EI18" s="285"/>
      <c r="EJ18" s="285"/>
      <c r="EK18" s="285"/>
      <c r="EL18" s="285"/>
      <c r="EM18" s="286"/>
      <c r="EN18" s="287"/>
      <c r="EO18" s="287"/>
      <c r="EP18" s="288"/>
      <c r="EQ18" s="283"/>
      <c r="ER18" s="284"/>
      <c r="ES18" s="283"/>
      <c r="ET18" s="285"/>
      <c r="EU18" s="285"/>
      <c r="EV18" s="285"/>
      <c r="EW18" s="285"/>
      <c r="EX18" s="286"/>
      <c r="EY18" s="287"/>
      <c r="EZ18" s="287"/>
      <c r="FA18" s="288"/>
      <c r="FB18" s="283"/>
      <c r="FC18" s="284"/>
      <c r="FD18" s="283"/>
      <c r="FE18" s="285"/>
      <c r="FF18" s="285"/>
      <c r="FG18" s="285"/>
      <c r="FH18" s="285"/>
      <c r="FI18" s="286"/>
      <c r="FJ18" s="287"/>
      <c r="FK18" s="287"/>
      <c r="FL18" s="288"/>
      <c r="FM18" s="283"/>
      <c r="FN18" s="284"/>
      <c r="FO18" s="283"/>
      <c r="FP18" s="285"/>
      <c r="FQ18" s="285"/>
      <c r="FR18" s="285"/>
      <c r="FS18" s="285"/>
      <c r="FT18" s="286"/>
      <c r="FU18" s="287"/>
      <c r="FV18" s="287"/>
      <c r="FW18" s="288"/>
      <c r="FX18" s="283"/>
      <c r="FY18" s="284"/>
      <c r="FZ18" s="283"/>
      <c r="GA18" s="285"/>
      <c r="GB18" s="285"/>
      <c r="GC18" s="285"/>
      <c r="GD18" s="285"/>
      <c r="GE18" s="286"/>
      <c r="GF18" s="287"/>
      <c r="GG18" s="287"/>
      <c r="GH18" s="288"/>
      <c r="GI18" s="283"/>
      <c r="GJ18" s="284"/>
      <c r="GK18" s="283"/>
      <c r="GL18" s="285"/>
      <c r="GM18" s="285"/>
      <c r="GN18" s="285"/>
      <c r="GO18" s="285"/>
      <c r="GP18" s="286"/>
      <c r="GQ18" s="287"/>
      <c r="GR18" s="287"/>
      <c r="GS18" s="288"/>
      <c r="GT18" s="283"/>
      <c r="GU18" s="284"/>
      <c r="GV18" s="283"/>
      <c r="GW18" s="285"/>
      <c r="GX18" s="285"/>
      <c r="GY18" s="285"/>
      <c r="GZ18" s="285"/>
      <c r="HA18" s="286"/>
      <c r="HB18" s="287"/>
      <c r="HC18" s="287"/>
      <c r="HD18" s="288"/>
      <c r="HE18" s="283"/>
      <c r="HF18" s="284"/>
      <c r="HG18" s="283"/>
      <c r="HH18" s="285"/>
      <c r="HI18" s="285"/>
      <c r="HJ18" s="285"/>
      <c r="HK18" s="285"/>
      <c r="HL18" s="286"/>
      <c r="HM18" s="287"/>
      <c r="HN18" s="287"/>
      <c r="HO18" s="288"/>
      <c r="HP18" s="283"/>
      <c r="HQ18" s="284"/>
      <c r="HR18" s="283"/>
      <c r="HS18" s="285"/>
      <c r="HT18" s="285"/>
      <c r="HU18" s="285"/>
      <c r="HV18" s="285"/>
      <c r="HW18" s="286"/>
      <c r="HX18" s="287"/>
      <c r="HY18" s="287"/>
      <c r="HZ18" s="288"/>
      <c r="IA18" s="283"/>
      <c r="IB18" s="284"/>
      <c r="IC18" s="283"/>
      <c r="ID18" s="285"/>
      <c r="IE18" s="285"/>
      <c r="IF18" s="285"/>
      <c r="IG18" s="285"/>
      <c r="IH18" s="286"/>
      <c r="II18" s="287"/>
      <c r="IJ18" s="287"/>
    </row>
    <row r="19" spans="1:244" s="289" customFormat="1" ht="26.25" thickBot="1">
      <c r="A19" s="266"/>
      <c r="B19" s="273">
        <v>5</v>
      </c>
      <c r="C19" s="274" t="s">
        <v>1351</v>
      </c>
      <c r="D19" s="275" t="s">
        <v>1353</v>
      </c>
      <c r="E19" s="276" t="s">
        <v>101</v>
      </c>
      <c r="F19" s="426">
        <v>8</v>
      </c>
      <c r="G19" s="429">
        <v>0</v>
      </c>
      <c r="H19" s="424">
        <v>0</v>
      </c>
      <c r="I19" s="422">
        <f t="shared" si="0"/>
        <v>0</v>
      </c>
      <c r="J19" s="278">
        <f t="shared" si="1"/>
        <v>0</v>
      </c>
      <c r="K19" s="280">
        <v>0</v>
      </c>
      <c r="L19" s="281">
        <v>0</v>
      </c>
      <c r="M19" s="280">
        <f t="shared" si="2"/>
        <v>0</v>
      </c>
      <c r="N19" s="282">
        <f t="shared" si="3"/>
        <v>0</v>
      </c>
      <c r="O19" s="283"/>
      <c r="P19" s="284"/>
      <c r="Q19" s="283"/>
      <c r="R19" s="285"/>
      <c r="S19" s="285"/>
      <c r="T19" s="285"/>
      <c r="U19" s="285"/>
      <c r="V19" s="286"/>
      <c r="W19" s="287"/>
      <c r="X19" s="287"/>
      <c r="Y19" s="288"/>
      <c r="Z19" s="283"/>
      <c r="AA19" s="284"/>
      <c r="AB19" s="283"/>
      <c r="AC19" s="285"/>
      <c r="AD19" s="285"/>
      <c r="AE19" s="285"/>
      <c r="AF19" s="285"/>
      <c r="AG19" s="286"/>
      <c r="AH19" s="287"/>
      <c r="AI19" s="287"/>
      <c r="AJ19" s="288"/>
      <c r="AK19" s="283"/>
      <c r="AL19" s="284"/>
      <c r="AM19" s="283"/>
      <c r="AN19" s="285"/>
      <c r="AO19" s="285"/>
      <c r="AP19" s="285"/>
      <c r="AQ19" s="285"/>
      <c r="AR19" s="286"/>
      <c r="AS19" s="287"/>
      <c r="AT19" s="287"/>
      <c r="AU19" s="288"/>
      <c r="AV19" s="283"/>
      <c r="AW19" s="284"/>
      <c r="AX19" s="283"/>
      <c r="AY19" s="285"/>
      <c r="AZ19" s="285"/>
      <c r="BA19" s="285"/>
      <c r="BB19" s="285"/>
      <c r="BC19" s="286"/>
      <c r="BD19" s="287"/>
      <c r="BE19" s="287"/>
      <c r="BF19" s="288"/>
      <c r="BG19" s="283"/>
      <c r="BH19" s="284"/>
      <c r="BI19" s="283"/>
      <c r="BJ19" s="285"/>
      <c r="BK19" s="285"/>
      <c r="BL19" s="285"/>
      <c r="BM19" s="285"/>
      <c r="BN19" s="286"/>
      <c r="BO19" s="287"/>
      <c r="BP19" s="287"/>
      <c r="BQ19" s="288"/>
      <c r="BR19" s="283"/>
      <c r="BS19" s="284"/>
      <c r="BT19" s="283"/>
      <c r="BU19" s="285"/>
      <c r="BV19" s="285"/>
      <c r="BW19" s="285"/>
      <c r="BX19" s="285"/>
      <c r="BY19" s="286"/>
      <c r="BZ19" s="287"/>
      <c r="CA19" s="287"/>
      <c r="CB19" s="288"/>
      <c r="CC19" s="283"/>
      <c r="CD19" s="284"/>
      <c r="CE19" s="283"/>
      <c r="CF19" s="285"/>
      <c r="CG19" s="285"/>
      <c r="CH19" s="285"/>
      <c r="CI19" s="285"/>
      <c r="CJ19" s="286"/>
      <c r="CK19" s="287"/>
      <c r="CL19" s="287"/>
      <c r="CM19" s="288"/>
      <c r="CN19" s="283"/>
      <c r="CO19" s="284"/>
      <c r="CP19" s="283"/>
      <c r="CQ19" s="285"/>
      <c r="CR19" s="285"/>
      <c r="CS19" s="285"/>
      <c r="CT19" s="285"/>
      <c r="CU19" s="286"/>
      <c r="CV19" s="287"/>
      <c r="CW19" s="287"/>
      <c r="CX19" s="288"/>
      <c r="CY19" s="283"/>
      <c r="CZ19" s="284"/>
      <c r="DA19" s="283"/>
      <c r="DB19" s="285"/>
      <c r="DC19" s="285"/>
      <c r="DD19" s="285"/>
      <c r="DE19" s="285"/>
      <c r="DF19" s="286"/>
      <c r="DG19" s="287"/>
      <c r="DH19" s="287"/>
      <c r="DI19" s="288"/>
      <c r="DJ19" s="283"/>
      <c r="DK19" s="284"/>
      <c r="DL19" s="283"/>
      <c r="DM19" s="285"/>
      <c r="DN19" s="285"/>
      <c r="DO19" s="285"/>
      <c r="DP19" s="285"/>
      <c r="DQ19" s="286"/>
      <c r="DR19" s="287"/>
      <c r="DS19" s="287"/>
      <c r="DT19" s="288"/>
      <c r="DU19" s="283"/>
      <c r="DV19" s="284"/>
      <c r="DW19" s="283"/>
      <c r="DX19" s="285"/>
      <c r="DY19" s="285"/>
      <c r="DZ19" s="285"/>
      <c r="EA19" s="285"/>
      <c r="EB19" s="286"/>
      <c r="EC19" s="287"/>
      <c r="ED19" s="287"/>
      <c r="EE19" s="288"/>
      <c r="EF19" s="283"/>
      <c r="EG19" s="284"/>
      <c r="EH19" s="283"/>
      <c r="EI19" s="285"/>
      <c r="EJ19" s="285"/>
      <c r="EK19" s="285"/>
      <c r="EL19" s="285"/>
      <c r="EM19" s="286"/>
      <c r="EN19" s="287"/>
      <c r="EO19" s="287"/>
      <c r="EP19" s="288"/>
      <c r="EQ19" s="283"/>
      <c r="ER19" s="284"/>
      <c r="ES19" s="283"/>
      <c r="ET19" s="285"/>
      <c r="EU19" s="285"/>
      <c r="EV19" s="285"/>
      <c r="EW19" s="285"/>
      <c r="EX19" s="286"/>
      <c r="EY19" s="287"/>
      <c r="EZ19" s="287"/>
      <c r="FA19" s="288"/>
      <c r="FB19" s="283"/>
      <c r="FC19" s="284"/>
      <c r="FD19" s="283"/>
      <c r="FE19" s="285"/>
      <c r="FF19" s="285"/>
      <c r="FG19" s="285"/>
      <c r="FH19" s="285"/>
      <c r="FI19" s="286"/>
      <c r="FJ19" s="287"/>
      <c r="FK19" s="287"/>
      <c r="FL19" s="288"/>
      <c r="FM19" s="283"/>
      <c r="FN19" s="284"/>
      <c r="FO19" s="283"/>
      <c r="FP19" s="285"/>
      <c r="FQ19" s="285"/>
      <c r="FR19" s="285"/>
      <c r="FS19" s="285"/>
      <c r="FT19" s="286"/>
      <c r="FU19" s="287"/>
      <c r="FV19" s="287"/>
      <c r="FW19" s="288"/>
      <c r="FX19" s="283"/>
      <c r="FY19" s="284"/>
      <c r="FZ19" s="283"/>
      <c r="GA19" s="285"/>
      <c r="GB19" s="285"/>
      <c r="GC19" s="285"/>
      <c r="GD19" s="285"/>
      <c r="GE19" s="286"/>
      <c r="GF19" s="287"/>
      <c r="GG19" s="287"/>
      <c r="GH19" s="288"/>
      <c r="GI19" s="283"/>
      <c r="GJ19" s="284"/>
      <c r="GK19" s="283"/>
      <c r="GL19" s="285"/>
      <c r="GM19" s="285"/>
      <c r="GN19" s="285"/>
      <c r="GO19" s="285"/>
      <c r="GP19" s="286"/>
      <c r="GQ19" s="287"/>
      <c r="GR19" s="287"/>
      <c r="GS19" s="288"/>
      <c r="GT19" s="283"/>
      <c r="GU19" s="284"/>
      <c r="GV19" s="283"/>
      <c r="GW19" s="285"/>
      <c r="GX19" s="285"/>
      <c r="GY19" s="285"/>
      <c r="GZ19" s="285"/>
      <c r="HA19" s="286"/>
      <c r="HB19" s="287"/>
      <c r="HC19" s="287"/>
      <c r="HD19" s="288"/>
      <c r="HE19" s="283"/>
      <c r="HF19" s="284"/>
      <c r="HG19" s="283"/>
      <c r="HH19" s="285"/>
      <c r="HI19" s="285"/>
      <c r="HJ19" s="285"/>
      <c r="HK19" s="285"/>
      <c r="HL19" s="286"/>
      <c r="HM19" s="287"/>
      <c r="HN19" s="287"/>
      <c r="HO19" s="288"/>
      <c r="HP19" s="283"/>
      <c r="HQ19" s="284"/>
      <c r="HR19" s="283"/>
      <c r="HS19" s="285"/>
      <c r="HT19" s="285"/>
      <c r="HU19" s="285"/>
      <c r="HV19" s="285"/>
      <c r="HW19" s="286"/>
      <c r="HX19" s="287"/>
      <c r="HY19" s="287"/>
      <c r="HZ19" s="288"/>
      <c r="IA19" s="283"/>
      <c r="IB19" s="284"/>
      <c r="IC19" s="283"/>
      <c r="ID19" s="285"/>
      <c r="IE19" s="285"/>
      <c r="IF19" s="285"/>
      <c r="IG19" s="285"/>
      <c r="IH19" s="286"/>
      <c r="II19" s="287"/>
      <c r="IJ19" s="287"/>
    </row>
    <row r="20" spans="1:244" s="289" customFormat="1" ht="51.75" thickBot="1">
      <c r="A20" s="266"/>
      <c r="B20" s="273">
        <v>6</v>
      </c>
      <c r="C20" s="274" t="s">
        <v>1351</v>
      </c>
      <c r="D20" s="290" t="s">
        <v>1354</v>
      </c>
      <c r="E20" s="276" t="s">
        <v>101</v>
      </c>
      <c r="F20" s="426">
        <v>8</v>
      </c>
      <c r="G20" s="429">
        <v>0</v>
      </c>
      <c r="H20" s="424">
        <v>0</v>
      </c>
      <c r="I20" s="422">
        <f t="shared" si="0"/>
        <v>0</v>
      </c>
      <c r="J20" s="278">
        <f t="shared" si="1"/>
        <v>0</v>
      </c>
      <c r="K20" s="280">
        <v>0</v>
      </c>
      <c r="L20" s="281">
        <v>0</v>
      </c>
      <c r="M20" s="280">
        <f t="shared" si="2"/>
        <v>0</v>
      </c>
      <c r="N20" s="282">
        <f t="shared" si="3"/>
        <v>0</v>
      </c>
      <c r="O20" s="283"/>
      <c r="P20" s="284"/>
      <c r="Q20" s="283"/>
      <c r="R20" s="285"/>
      <c r="S20" s="285"/>
      <c r="T20" s="285"/>
      <c r="U20" s="285"/>
      <c r="V20" s="286"/>
      <c r="W20" s="287"/>
      <c r="X20" s="287"/>
      <c r="Y20" s="288"/>
      <c r="Z20" s="283"/>
      <c r="AA20" s="284"/>
      <c r="AB20" s="283"/>
      <c r="AC20" s="285"/>
      <c r="AD20" s="285"/>
      <c r="AE20" s="285"/>
      <c r="AF20" s="285"/>
      <c r="AG20" s="286"/>
      <c r="AH20" s="287"/>
      <c r="AI20" s="287"/>
      <c r="AJ20" s="288"/>
      <c r="AK20" s="283"/>
      <c r="AL20" s="284"/>
      <c r="AM20" s="283"/>
      <c r="AN20" s="285"/>
      <c r="AO20" s="285"/>
      <c r="AP20" s="285"/>
      <c r="AQ20" s="285"/>
      <c r="AR20" s="286"/>
      <c r="AS20" s="287"/>
      <c r="AT20" s="287"/>
      <c r="AU20" s="288"/>
      <c r="AV20" s="283"/>
      <c r="AW20" s="284"/>
      <c r="AX20" s="283"/>
      <c r="AY20" s="285"/>
      <c r="AZ20" s="285"/>
      <c r="BA20" s="285"/>
      <c r="BB20" s="285"/>
      <c r="BC20" s="286"/>
      <c r="BD20" s="287"/>
      <c r="BE20" s="287"/>
      <c r="BF20" s="288"/>
      <c r="BG20" s="283"/>
      <c r="BH20" s="284"/>
      <c r="BI20" s="283"/>
      <c r="BJ20" s="285"/>
      <c r="BK20" s="285"/>
      <c r="BL20" s="285"/>
      <c r="BM20" s="285"/>
      <c r="BN20" s="286"/>
      <c r="BO20" s="287"/>
      <c r="BP20" s="287"/>
      <c r="BQ20" s="288"/>
      <c r="BR20" s="283"/>
      <c r="BS20" s="284"/>
      <c r="BT20" s="283"/>
      <c r="BU20" s="285"/>
      <c r="BV20" s="285"/>
      <c r="BW20" s="285"/>
      <c r="BX20" s="285"/>
      <c r="BY20" s="286"/>
      <c r="BZ20" s="287"/>
      <c r="CA20" s="287"/>
      <c r="CB20" s="288"/>
      <c r="CC20" s="283"/>
      <c r="CD20" s="284"/>
      <c r="CE20" s="283"/>
      <c r="CF20" s="285"/>
      <c r="CG20" s="285"/>
      <c r="CH20" s="285"/>
      <c r="CI20" s="285"/>
      <c r="CJ20" s="286"/>
      <c r="CK20" s="287"/>
      <c r="CL20" s="287"/>
      <c r="CM20" s="288"/>
      <c r="CN20" s="283"/>
      <c r="CO20" s="284"/>
      <c r="CP20" s="283"/>
      <c r="CQ20" s="285"/>
      <c r="CR20" s="285"/>
      <c r="CS20" s="285"/>
      <c r="CT20" s="285"/>
      <c r="CU20" s="286"/>
      <c r="CV20" s="287"/>
      <c r="CW20" s="287"/>
      <c r="CX20" s="288"/>
      <c r="CY20" s="283"/>
      <c r="CZ20" s="284"/>
      <c r="DA20" s="283"/>
      <c r="DB20" s="285"/>
      <c r="DC20" s="285"/>
      <c r="DD20" s="285"/>
      <c r="DE20" s="285"/>
      <c r="DF20" s="286"/>
      <c r="DG20" s="287"/>
      <c r="DH20" s="287"/>
      <c r="DI20" s="288"/>
      <c r="DJ20" s="283"/>
      <c r="DK20" s="284"/>
      <c r="DL20" s="283"/>
      <c r="DM20" s="285"/>
      <c r="DN20" s="285"/>
      <c r="DO20" s="285"/>
      <c r="DP20" s="285"/>
      <c r="DQ20" s="286"/>
      <c r="DR20" s="287"/>
      <c r="DS20" s="287"/>
      <c r="DT20" s="288"/>
      <c r="DU20" s="283"/>
      <c r="DV20" s="284"/>
      <c r="DW20" s="283"/>
      <c r="DX20" s="285"/>
      <c r="DY20" s="285"/>
      <c r="DZ20" s="285"/>
      <c r="EA20" s="285"/>
      <c r="EB20" s="286"/>
      <c r="EC20" s="287"/>
      <c r="ED20" s="287"/>
      <c r="EE20" s="288"/>
      <c r="EF20" s="283"/>
      <c r="EG20" s="284"/>
      <c r="EH20" s="283"/>
      <c r="EI20" s="285"/>
      <c r="EJ20" s="285"/>
      <c r="EK20" s="285"/>
      <c r="EL20" s="285"/>
      <c r="EM20" s="286"/>
      <c r="EN20" s="287"/>
      <c r="EO20" s="287"/>
      <c r="EP20" s="288"/>
      <c r="EQ20" s="283"/>
      <c r="ER20" s="284"/>
      <c r="ES20" s="283"/>
      <c r="ET20" s="285"/>
      <c r="EU20" s="285"/>
      <c r="EV20" s="285"/>
      <c r="EW20" s="285"/>
      <c r="EX20" s="286"/>
      <c r="EY20" s="287"/>
      <c r="EZ20" s="287"/>
      <c r="FA20" s="288"/>
      <c r="FB20" s="283"/>
      <c r="FC20" s="284"/>
      <c r="FD20" s="283"/>
      <c r="FE20" s="285"/>
      <c r="FF20" s="285"/>
      <c r="FG20" s="285"/>
      <c r="FH20" s="285"/>
      <c r="FI20" s="286"/>
      <c r="FJ20" s="287"/>
      <c r="FK20" s="287"/>
      <c r="FL20" s="288"/>
      <c r="FM20" s="283"/>
      <c r="FN20" s="284"/>
      <c r="FO20" s="283"/>
      <c r="FP20" s="285"/>
      <c r="FQ20" s="285"/>
      <c r="FR20" s="285"/>
      <c r="FS20" s="285"/>
      <c r="FT20" s="286"/>
      <c r="FU20" s="287"/>
      <c r="FV20" s="287"/>
      <c r="FW20" s="288"/>
      <c r="FX20" s="283"/>
      <c r="FY20" s="284"/>
      <c r="FZ20" s="283"/>
      <c r="GA20" s="285"/>
      <c r="GB20" s="285"/>
      <c r="GC20" s="285"/>
      <c r="GD20" s="285"/>
      <c r="GE20" s="286"/>
      <c r="GF20" s="287"/>
      <c r="GG20" s="287"/>
      <c r="GH20" s="288"/>
      <c r="GI20" s="283"/>
      <c r="GJ20" s="284"/>
      <c r="GK20" s="283"/>
      <c r="GL20" s="285"/>
      <c r="GM20" s="285"/>
      <c r="GN20" s="285"/>
      <c r="GO20" s="285"/>
      <c r="GP20" s="286"/>
      <c r="GQ20" s="287"/>
      <c r="GR20" s="287"/>
      <c r="GS20" s="288"/>
      <c r="GT20" s="283"/>
      <c r="GU20" s="284"/>
      <c r="GV20" s="283"/>
      <c r="GW20" s="285"/>
      <c r="GX20" s="285"/>
      <c r="GY20" s="285"/>
      <c r="GZ20" s="285"/>
      <c r="HA20" s="286"/>
      <c r="HB20" s="287"/>
      <c r="HC20" s="287"/>
      <c r="HD20" s="288"/>
      <c r="HE20" s="283"/>
      <c r="HF20" s="284"/>
      <c r="HG20" s="283"/>
      <c r="HH20" s="285"/>
      <c r="HI20" s="285"/>
      <c r="HJ20" s="285"/>
      <c r="HK20" s="285"/>
      <c r="HL20" s="286"/>
      <c r="HM20" s="287"/>
      <c r="HN20" s="287"/>
      <c r="HO20" s="288"/>
      <c r="HP20" s="283"/>
      <c r="HQ20" s="284"/>
      <c r="HR20" s="283"/>
      <c r="HS20" s="285"/>
      <c r="HT20" s="285"/>
      <c r="HU20" s="285"/>
      <c r="HV20" s="285"/>
      <c r="HW20" s="286"/>
      <c r="HX20" s="287"/>
      <c r="HY20" s="287"/>
      <c r="HZ20" s="288"/>
      <c r="IA20" s="283"/>
      <c r="IB20" s="284"/>
      <c r="IC20" s="283"/>
      <c r="ID20" s="285"/>
      <c r="IE20" s="285"/>
      <c r="IF20" s="285"/>
      <c r="IG20" s="285"/>
      <c r="IH20" s="286"/>
      <c r="II20" s="287"/>
      <c r="IJ20" s="287"/>
    </row>
    <row r="21" spans="1:244" s="289" customFormat="1" ht="26.25" thickBot="1">
      <c r="A21" s="266"/>
      <c r="B21" s="273">
        <v>7</v>
      </c>
      <c r="C21" s="274" t="s">
        <v>1355</v>
      </c>
      <c r="D21" s="275" t="s">
        <v>1356</v>
      </c>
      <c r="E21" s="276" t="s">
        <v>101</v>
      </c>
      <c r="F21" s="426">
        <v>38</v>
      </c>
      <c r="G21" s="429">
        <v>0</v>
      </c>
      <c r="H21" s="424">
        <v>0</v>
      </c>
      <c r="I21" s="422">
        <f t="shared" si="0"/>
        <v>0</v>
      </c>
      <c r="J21" s="278">
        <f t="shared" si="1"/>
        <v>0</v>
      </c>
      <c r="K21" s="280">
        <v>0</v>
      </c>
      <c r="L21" s="281">
        <v>0</v>
      </c>
      <c r="M21" s="280">
        <f t="shared" si="2"/>
        <v>0</v>
      </c>
      <c r="N21" s="282">
        <f t="shared" si="3"/>
        <v>0</v>
      </c>
      <c r="O21" s="283"/>
      <c r="P21" s="284"/>
      <c r="Q21" s="283"/>
      <c r="R21" s="285"/>
      <c r="S21" s="285"/>
      <c r="T21" s="285"/>
      <c r="U21" s="285"/>
      <c r="V21" s="286"/>
      <c r="W21" s="287"/>
      <c r="X21" s="287"/>
      <c r="Y21" s="288"/>
      <c r="Z21" s="283"/>
      <c r="AA21" s="284"/>
      <c r="AB21" s="283"/>
      <c r="AC21" s="285"/>
      <c r="AD21" s="285"/>
      <c r="AE21" s="285"/>
      <c r="AF21" s="285"/>
      <c r="AG21" s="286"/>
      <c r="AH21" s="287"/>
      <c r="AI21" s="287"/>
      <c r="AJ21" s="288"/>
      <c r="AK21" s="283"/>
      <c r="AL21" s="284"/>
      <c r="AM21" s="283"/>
      <c r="AN21" s="285"/>
      <c r="AO21" s="285"/>
      <c r="AP21" s="285"/>
      <c r="AQ21" s="285"/>
      <c r="AR21" s="286"/>
      <c r="AS21" s="287"/>
      <c r="AT21" s="287"/>
      <c r="AU21" s="288"/>
      <c r="AV21" s="283"/>
      <c r="AW21" s="284"/>
      <c r="AX21" s="283"/>
      <c r="AY21" s="285"/>
      <c r="AZ21" s="285"/>
      <c r="BA21" s="285"/>
      <c r="BB21" s="285"/>
      <c r="BC21" s="286"/>
      <c r="BD21" s="287"/>
      <c r="BE21" s="287"/>
      <c r="BF21" s="288"/>
      <c r="BG21" s="283"/>
      <c r="BH21" s="284"/>
      <c r="BI21" s="283"/>
      <c r="BJ21" s="285"/>
      <c r="BK21" s="285"/>
      <c r="BL21" s="285"/>
      <c r="BM21" s="285"/>
      <c r="BN21" s="286"/>
      <c r="BO21" s="287"/>
      <c r="BP21" s="287"/>
      <c r="BQ21" s="288"/>
      <c r="BR21" s="283"/>
      <c r="BS21" s="284"/>
      <c r="BT21" s="283"/>
      <c r="BU21" s="285"/>
      <c r="BV21" s="285"/>
      <c r="BW21" s="285"/>
      <c r="BX21" s="285"/>
      <c r="BY21" s="286"/>
      <c r="BZ21" s="287"/>
      <c r="CA21" s="287"/>
      <c r="CB21" s="288"/>
      <c r="CC21" s="283"/>
      <c r="CD21" s="284"/>
      <c r="CE21" s="283"/>
      <c r="CF21" s="285"/>
      <c r="CG21" s="285"/>
      <c r="CH21" s="285"/>
      <c r="CI21" s="285"/>
      <c r="CJ21" s="286"/>
      <c r="CK21" s="287"/>
      <c r="CL21" s="287"/>
      <c r="CM21" s="288"/>
      <c r="CN21" s="283"/>
      <c r="CO21" s="284"/>
      <c r="CP21" s="283"/>
      <c r="CQ21" s="285"/>
      <c r="CR21" s="285"/>
      <c r="CS21" s="285"/>
      <c r="CT21" s="285"/>
      <c r="CU21" s="286"/>
      <c r="CV21" s="287"/>
      <c r="CW21" s="287"/>
      <c r="CX21" s="288"/>
      <c r="CY21" s="283"/>
      <c r="CZ21" s="284"/>
      <c r="DA21" s="283"/>
      <c r="DB21" s="285"/>
      <c r="DC21" s="285"/>
      <c r="DD21" s="285"/>
      <c r="DE21" s="285"/>
      <c r="DF21" s="286"/>
      <c r="DG21" s="287"/>
      <c r="DH21" s="287"/>
      <c r="DI21" s="288"/>
      <c r="DJ21" s="283"/>
      <c r="DK21" s="284"/>
      <c r="DL21" s="283"/>
      <c r="DM21" s="285"/>
      <c r="DN21" s="285"/>
      <c r="DO21" s="285"/>
      <c r="DP21" s="285"/>
      <c r="DQ21" s="286"/>
      <c r="DR21" s="287"/>
      <c r="DS21" s="287"/>
      <c r="DT21" s="288"/>
      <c r="DU21" s="283"/>
      <c r="DV21" s="284"/>
      <c r="DW21" s="283"/>
      <c r="DX21" s="285"/>
      <c r="DY21" s="285"/>
      <c r="DZ21" s="285"/>
      <c r="EA21" s="285"/>
      <c r="EB21" s="286"/>
      <c r="EC21" s="287"/>
      <c r="ED21" s="287"/>
      <c r="EE21" s="288"/>
      <c r="EF21" s="283"/>
      <c r="EG21" s="284"/>
      <c r="EH21" s="283"/>
      <c r="EI21" s="285"/>
      <c r="EJ21" s="285"/>
      <c r="EK21" s="285"/>
      <c r="EL21" s="285"/>
      <c r="EM21" s="286"/>
      <c r="EN21" s="287"/>
      <c r="EO21" s="287"/>
      <c r="EP21" s="288"/>
      <c r="EQ21" s="283"/>
      <c r="ER21" s="284"/>
      <c r="ES21" s="283"/>
      <c r="ET21" s="285"/>
      <c r="EU21" s="285"/>
      <c r="EV21" s="285"/>
      <c r="EW21" s="285"/>
      <c r="EX21" s="286"/>
      <c r="EY21" s="287"/>
      <c r="EZ21" s="287"/>
      <c r="FA21" s="288"/>
      <c r="FB21" s="283"/>
      <c r="FC21" s="284"/>
      <c r="FD21" s="283"/>
      <c r="FE21" s="285"/>
      <c r="FF21" s="285"/>
      <c r="FG21" s="285"/>
      <c r="FH21" s="285"/>
      <c r="FI21" s="286"/>
      <c r="FJ21" s="287"/>
      <c r="FK21" s="287"/>
      <c r="FL21" s="288"/>
      <c r="FM21" s="283"/>
      <c r="FN21" s="284"/>
      <c r="FO21" s="283"/>
      <c r="FP21" s="285"/>
      <c r="FQ21" s="285"/>
      <c r="FR21" s="285"/>
      <c r="FS21" s="285"/>
      <c r="FT21" s="286"/>
      <c r="FU21" s="287"/>
      <c r="FV21" s="287"/>
      <c r="FW21" s="288"/>
      <c r="FX21" s="283"/>
      <c r="FY21" s="284"/>
      <c r="FZ21" s="283"/>
      <c r="GA21" s="285"/>
      <c r="GB21" s="285"/>
      <c r="GC21" s="285"/>
      <c r="GD21" s="285"/>
      <c r="GE21" s="286"/>
      <c r="GF21" s="287"/>
      <c r="GG21" s="287"/>
      <c r="GH21" s="288"/>
      <c r="GI21" s="283"/>
      <c r="GJ21" s="284"/>
      <c r="GK21" s="283"/>
      <c r="GL21" s="285"/>
      <c r="GM21" s="285"/>
      <c r="GN21" s="285"/>
      <c r="GO21" s="285"/>
      <c r="GP21" s="286"/>
      <c r="GQ21" s="287"/>
      <c r="GR21" s="287"/>
      <c r="GS21" s="288"/>
      <c r="GT21" s="283"/>
      <c r="GU21" s="284"/>
      <c r="GV21" s="283"/>
      <c r="GW21" s="285"/>
      <c r="GX21" s="285"/>
      <c r="GY21" s="285"/>
      <c r="GZ21" s="285"/>
      <c r="HA21" s="286"/>
      <c r="HB21" s="287"/>
      <c r="HC21" s="287"/>
      <c r="HD21" s="288"/>
      <c r="HE21" s="283"/>
      <c r="HF21" s="284"/>
      <c r="HG21" s="283"/>
      <c r="HH21" s="285"/>
      <c r="HI21" s="285"/>
      <c r="HJ21" s="285"/>
      <c r="HK21" s="285"/>
      <c r="HL21" s="286"/>
      <c r="HM21" s="287"/>
      <c r="HN21" s="287"/>
      <c r="HO21" s="288"/>
      <c r="HP21" s="283"/>
      <c r="HQ21" s="284"/>
      <c r="HR21" s="283"/>
      <c r="HS21" s="285"/>
      <c r="HT21" s="285"/>
      <c r="HU21" s="285"/>
      <c r="HV21" s="285"/>
      <c r="HW21" s="286"/>
      <c r="HX21" s="287"/>
      <c r="HY21" s="287"/>
      <c r="HZ21" s="288"/>
      <c r="IA21" s="283"/>
      <c r="IB21" s="284"/>
      <c r="IC21" s="283"/>
      <c r="ID21" s="285"/>
      <c r="IE21" s="285"/>
      <c r="IF21" s="285"/>
      <c r="IG21" s="285"/>
      <c r="IH21" s="286"/>
      <c r="II21" s="287"/>
      <c r="IJ21" s="287"/>
    </row>
    <row r="22" spans="1:244" s="289" customFormat="1" ht="51.75" thickBot="1">
      <c r="A22" s="266"/>
      <c r="B22" s="273">
        <v>8</v>
      </c>
      <c r="C22" s="274" t="s">
        <v>1355</v>
      </c>
      <c r="D22" s="275" t="s">
        <v>1357</v>
      </c>
      <c r="E22" s="276" t="s">
        <v>101</v>
      </c>
      <c r="F22" s="426">
        <v>38</v>
      </c>
      <c r="G22" s="429">
        <v>0</v>
      </c>
      <c r="H22" s="424">
        <v>0</v>
      </c>
      <c r="I22" s="422">
        <f t="shared" si="0"/>
        <v>0</v>
      </c>
      <c r="J22" s="278">
        <f t="shared" si="1"/>
        <v>0</v>
      </c>
      <c r="K22" s="280">
        <v>0</v>
      </c>
      <c r="L22" s="281">
        <v>0</v>
      </c>
      <c r="M22" s="280">
        <f t="shared" si="2"/>
        <v>0</v>
      </c>
      <c r="N22" s="282">
        <f t="shared" si="3"/>
        <v>0</v>
      </c>
      <c r="O22" s="283"/>
      <c r="P22" s="284"/>
      <c r="Q22" s="283"/>
      <c r="R22" s="285"/>
      <c r="S22" s="285"/>
      <c r="T22" s="285"/>
      <c r="U22" s="285"/>
      <c r="V22" s="286"/>
      <c r="W22" s="287"/>
      <c r="X22" s="287"/>
      <c r="Y22" s="288"/>
      <c r="Z22" s="283"/>
      <c r="AA22" s="284"/>
      <c r="AB22" s="283"/>
      <c r="AC22" s="285"/>
      <c r="AD22" s="285"/>
      <c r="AE22" s="285"/>
      <c r="AF22" s="285"/>
      <c r="AG22" s="286"/>
      <c r="AH22" s="287"/>
      <c r="AI22" s="287"/>
      <c r="AJ22" s="288"/>
      <c r="AK22" s="283"/>
      <c r="AL22" s="284"/>
      <c r="AM22" s="283"/>
      <c r="AN22" s="285"/>
      <c r="AO22" s="285"/>
      <c r="AP22" s="285"/>
      <c r="AQ22" s="285"/>
      <c r="AR22" s="286"/>
      <c r="AS22" s="287"/>
      <c r="AT22" s="287"/>
      <c r="AU22" s="288"/>
      <c r="AV22" s="283"/>
      <c r="AW22" s="284"/>
      <c r="AX22" s="283"/>
      <c r="AY22" s="285"/>
      <c r="AZ22" s="285"/>
      <c r="BA22" s="285"/>
      <c r="BB22" s="285"/>
      <c r="BC22" s="286"/>
      <c r="BD22" s="287"/>
      <c r="BE22" s="287"/>
      <c r="BF22" s="288"/>
      <c r="BG22" s="283"/>
      <c r="BH22" s="284"/>
      <c r="BI22" s="283"/>
      <c r="BJ22" s="285"/>
      <c r="BK22" s="285"/>
      <c r="BL22" s="285"/>
      <c r="BM22" s="285"/>
      <c r="BN22" s="286"/>
      <c r="BO22" s="287"/>
      <c r="BP22" s="287"/>
      <c r="BQ22" s="288"/>
      <c r="BR22" s="283"/>
      <c r="BS22" s="284"/>
      <c r="BT22" s="283"/>
      <c r="BU22" s="285"/>
      <c r="BV22" s="285"/>
      <c r="BW22" s="285"/>
      <c r="BX22" s="285"/>
      <c r="BY22" s="286"/>
      <c r="BZ22" s="287"/>
      <c r="CA22" s="287"/>
      <c r="CB22" s="288"/>
      <c r="CC22" s="283"/>
      <c r="CD22" s="284"/>
      <c r="CE22" s="283"/>
      <c r="CF22" s="285"/>
      <c r="CG22" s="285"/>
      <c r="CH22" s="285"/>
      <c r="CI22" s="285"/>
      <c r="CJ22" s="286"/>
      <c r="CK22" s="287"/>
      <c r="CL22" s="287"/>
      <c r="CM22" s="288"/>
      <c r="CN22" s="283"/>
      <c r="CO22" s="284"/>
      <c r="CP22" s="283"/>
      <c r="CQ22" s="285"/>
      <c r="CR22" s="285"/>
      <c r="CS22" s="285"/>
      <c r="CT22" s="285"/>
      <c r="CU22" s="286"/>
      <c r="CV22" s="287"/>
      <c r="CW22" s="287"/>
      <c r="CX22" s="288"/>
      <c r="CY22" s="283"/>
      <c r="CZ22" s="284"/>
      <c r="DA22" s="283"/>
      <c r="DB22" s="285"/>
      <c r="DC22" s="285"/>
      <c r="DD22" s="285"/>
      <c r="DE22" s="285"/>
      <c r="DF22" s="286"/>
      <c r="DG22" s="287"/>
      <c r="DH22" s="287"/>
      <c r="DI22" s="288"/>
      <c r="DJ22" s="283"/>
      <c r="DK22" s="284"/>
      <c r="DL22" s="283"/>
      <c r="DM22" s="285"/>
      <c r="DN22" s="285"/>
      <c r="DO22" s="285"/>
      <c r="DP22" s="285"/>
      <c r="DQ22" s="286"/>
      <c r="DR22" s="287"/>
      <c r="DS22" s="287"/>
      <c r="DT22" s="288"/>
      <c r="DU22" s="283"/>
      <c r="DV22" s="284"/>
      <c r="DW22" s="283"/>
      <c r="DX22" s="285"/>
      <c r="DY22" s="285"/>
      <c r="DZ22" s="285"/>
      <c r="EA22" s="285"/>
      <c r="EB22" s="286"/>
      <c r="EC22" s="287"/>
      <c r="ED22" s="287"/>
      <c r="EE22" s="288"/>
      <c r="EF22" s="283"/>
      <c r="EG22" s="284"/>
      <c r="EH22" s="283"/>
      <c r="EI22" s="285"/>
      <c r="EJ22" s="285"/>
      <c r="EK22" s="285"/>
      <c r="EL22" s="285"/>
      <c r="EM22" s="286"/>
      <c r="EN22" s="287"/>
      <c r="EO22" s="287"/>
      <c r="EP22" s="288"/>
      <c r="EQ22" s="283"/>
      <c r="ER22" s="284"/>
      <c r="ES22" s="283"/>
      <c r="ET22" s="285"/>
      <c r="EU22" s="285"/>
      <c r="EV22" s="285"/>
      <c r="EW22" s="285"/>
      <c r="EX22" s="286"/>
      <c r="EY22" s="287"/>
      <c r="EZ22" s="287"/>
      <c r="FA22" s="288"/>
      <c r="FB22" s="283"/>
      <c r="FC22" s="284"/>
      <c r="FD22" s="283"/>
      <c r="FE22" s="285"/>
      <c r="FF22" s="285"/>
      <c r="FG22" s="285"/>
      <c r="FH22" s="285"/>
      <c r="FI22" s="286"/>
      <c r="FJ22" s="287"/>
      <c r="FK22" s="287"/>
      <c r="FL22" s="288"/>
      <c r="FM22" s="283"/>
      <c r="FN22" s="284"/>
      <c r="FO22" s="283"/>
      <c r="FP22" s="285"/>
      <c r="FQ22" s="285"/>
      <c r="FR22" s="285"/>
      <c r="FS22" s="285"/>
      <c r="FT22" s="286"/>
      <c r="FU22" s="287"/>
      <c r="FV22" s="287"/>
      <c r="FW22" s="288"/>
      <c r="FX22" s="283"/>
      <c r="FY22" s="284"/>
      <c r="FZ22" s="283"/>
      <c r="GA22" s="285"/>
      <c r="GB22" s="285"/>
      <c r="GC22" s="285"/>
      <c r="GD22" s="285"/>
      <c r="GE22" s="286"/>
      <c r="GF22" s="287"/>
      <c r="GG22" s="287"/>
      <c r="GH22" s="288"/>
      <c r="GI22" s="283"/>
      <c r="GJ22" s="284"/>
      <c r="GK22" s="283"/>
      <c r="GL22" s="285"/>
      <c r="GM22" s="285"/>
      <c r="GN22" s="285"/>
      <c r="GO22" s="285"/>
      <c r="GP22" s="286"/>
      <c r="GQ22" s="287"/>
      <c r="GR22" s="287"/>
      <c r="GS22" s="288"/>
      <c r="GT22" s="283"/>
      <c r="GU22" s="284"/>
      <c r="GV22" s="283"/>
      <c r="GW22" s="285"/>
      <c r="GX22" s="285"/>
      <c r="GY22" s="285"/>
      <c r="GZ22" s="285"/>
      <c r="HA22" s="286"/>
      <c r="HB22" s="287"/>
      <c r="HC22" s="287"/>
      <c r="HD22" s="288"/>
      <c r="HE22" s="283"/>
      <c r="HF22" s="284"/>
      <c r="HG22" s="283"/>
      <c r="HH22" s="285"/>
      <c r="HI22" s="285"/>
      <c r="HJ22" s="285"/>
      <c r="HK22" s="285"/>
      <c r="HL22" s="286"/>
      <c r="HM22" s="287"/>
      <c r="HN22" s="287"/>
      <c r="HO22" s="288"/>
      <c r="HP22" s="283"/>
      <c r="HQ22" s="284"/>
      <c r="HR22" s="283"/>
      <c r="HS22" s="285"/>
      <c r="HT22" s="285"/>
      <c r="HU22" s="285"/>
      <c r="HV22" s="285"/>
      <c r="HW22" s="286"/>
      <c r="HX22" s="287"/>
      <c r="HY22" s="287"/>
      <c r="HZ22" s="288"/>
      <c r="IA22" s="283"/>
      <c r="IB22" s="284"/>
      <c r="IC22" s="283"/>
      <c r="ID22" s="285"/>
      <c r="IE22" s="285"/>
      <c r="IF22" s="285"/>
      <c r="IG22" s="285"/>
      <c r="IH22" s="286"/>
      <c r="II22" s="287"/>
      <c r="IJ22" s="287"/>
    </row>
    <row r="23" spans="1:244" s="289" customFormat="1" ht="26.25" thickBot="1">
      <c r="A23" s="266"/>
      <c r="B23" s="273">
        <v>9</v>
      </c>
      <c r="C23" s="274" t="s">
        <v>1355</v>
      </c>
      <c r="D23" s="275" t="s">
        <v>1358</v>
      </c>
      <c r="E23" s="276" t="s">
        <v>101</v>
      </c>
      <c r="F23" s="426">
        <v>38</v>
      </c>
      <c r="G23" s="429">
        <v>0</v>
      </c>
      <c r="H23" s="424">
        <v>0</v>
      </c>
      <c r="I23" s="422">
        <f t="shared" si="0"/>
        <v>0</v>
      </c>
      <c r="J23" s="278">
        <f t="shared" si="1"/>
        <v>0</v>
      </c>
      <c r="K23" s="280">
        <v>0</v>
      </c>
      <c r="L23" s="281">
        <v>0</v>
      </c>
      <c r="M23" s="280">
        <f t="shared" si="2"/>
        <v>0</v>
      </c>
      <c r="N23" s="282">
        <f t="shared" si="3"/>
        <v>0</v>
      </c>
      <c r="O23" s="283"/>
      <c r="P23" s="284"/>
      <c r="Q23" s="283"/>
      <c r="R23" s="285"/>
      <c r="S23" s="285"/>
      <c r="T23" s="285"/>
      <c r="U23" s="285"/>
      <c r="V23" s="286"/>
      <c r="W23" s="287"/>
      <c r="X23" s="287"/>
      <c r="Y23" s="288"/>
      <c r="Z23" s="283"/>
      <c r="AA23" s="284"/>
      <c r="AB23" s="283"/>
      <c r="AC23" s="285"/>
      <c r="AD23" s="285"/>
      <c r="AE23" s="285"/>
      <c r="AF23" s="285"/>
      <c r="AG23" s="286"/>
      <c r="AH23" s="287"/>
      <c r="AI23" s="287"/>
      <c r="AJ23" s="288"/>
      <c r="AK23" s="283"/>
      <c r="AL23" s="284"/>
      <c r="AM23" s="283"/>
      <c r="AN23" s="285"/>
      <c r="AO23" s="285"/>
      <c r="AP23" s="285"/>
      <c r="AQ23" s="285"/>
      <c r="AR23" s="286"/>
      <c r="AS23" s="287"/>
      <c r="AT23" s="287"/>
      <c r="AU23" s="288"/>
      <c r="AV23" s="283"/>
      <c r="AW23" s="284"/>
      <c r="AX23" s="283"/>
      <c r="AY23" s="285"/>
      <c r="AZ23" s="285"/>
      <c r="BA23" s="285"/>
      <c r="BB23" s="285"/>
      <c r="BC23" s="286"/>
      <c r="BD23" s="287"/>
      <c r="BE23" s="287"/>
      <c r="BF23" s="288"/>
      <c r="BG23" s="283"/>
      <c r="BH23" s="284"/>
      <c r="BI23" s="283"/>
      <c r="BJ23" s="285"/>
      <c r="BK23" s="285"/>
      <c r="BL23" s="285"/>
      <c r="BM23" s="285"/>
      <c r="BN23" s="286"/>
      <c r="BO23" s="287"/>
      <c r="BP23" s="287"/>
      <c r="BQ23" s="288"/>
      <c r="BR23" s="283"/>
      <c r="BS23" s="284"/>
      <c r="BT23" s="283"/>
      <c r="BU23" s="285"/>
      <c r="BV23" s="285"/>
      <c r="BW23" s="285"/>
      <c r="BX23" s="285"/>
      <c r="BY23" s="286"/>
      <c r="BZ23" s="287"/>
      <c r="CA23" s="287"/>
      <c r="CB23" s="288"/>
      <c r="CC23" s="283"/>
      <c r="CD23" s="284"/>
      <c r="CE23" s="283"/>
      <c r="CF23" s="285"/>
      <c r="CG23" s="285"/>
      <c r="CH23" s="285"/>
      <c r="CI23" s="285"/>
      <c r="CJ23" s="286"/>
      <c r="CK23" s="287"/>
      <c r="CL23" s="287"/>
      <c r="CM23" s="288"/>
      <c r="CN23" s="283"/>
      <c r="CO23" s="284"/>
      <c r="CP23" s="283"/>
      <c r="CQ23" s="285"/>
      <c r="CR23" s="285"/>
      <c r="CS23" s="285"/>
      <c r="CT23" s="285"/>
      <c r="CU23" s="286"/>
      <c r="CV23" s="287"/>
      <c r="CW23" s="287"/>
      <c r="CX23" s="288"/>
      <c r="CY23" s="283"/>
      <c r="CZ23" s="284"/>
      <c r="DA23" s="283"/>
      <c r="DB23" s="285"/>
      <c r="DC23" s="285"/>
      <c r="DD23" s="285"/>
      <c r="DE23" s="285"/>
      <c r="DF23" s="286"/>
      <c r="DG23" s="287"/>
      <c r="DH23" s="287"/>
      <c r="DI23" s="288"/>
      <c r="DJ23" s="283"/>
      <c r="DK23" s="284"/>
      <c r="DL23" s="283"/>
      <c r="DM23" s="285"/>
      <c r="DN23" s="285"/>
      <c r="DO23" s="285"/>
      <c r="DP23" s="285"/>
      <c r="DQ23" s="286"/>
      <c r="DR23" s="287"/>
      <c r="DS23" s="287"/>
      <c r="DT23" s="288"/>
      <c r="DU23" s="283"/>
      <c r="DV23" s="284"/>
      <c r="DW23" s="283"/>
      <c r="DX23" s="285"/>
      <c r="DY23" s="285"/>
      <c r="DZ23" s="285"/>
      <c r="EA23" s="285"/>
      <c r="EB23" s="286"/>
      <c r="EC23" s="287"/>
      <c r="ED23" s="287"/>
      <c r="EE23" s="288"/>
      <c r="EF23" s="283"/>
      <c r="EG23" s="284"/>
      <c r="EH23" s="283"/>
      <c r="EI23" s="285"/>
      <c r="EJ23" s="285"/>
      <c r="EK23" s="285"/>
      <c r="EL23" s="285"/>
      <c r="EM23" s="286"/>
      <c r="EN23" s="287"/>
      <c r="EO23" s="287"/>
      <c r="EP23" s="288"/>
      <c r="EQ23" s="283"/>
      <c r="ER23" s="284"/>
      <c r="ES23" s="283"/>
      <c r="ET23" s="285"/>
      <c r="EU23" s="285"/>
      <c r="EV23" s="285"/>
      <c r="EW23" s="285"/>
      <c r="EX23" s="286"/>
      <c r="EY23" s="287"/>
      <c r="EZ23" s="287"/>
      <c r="FA23" s="288"/>
      <c r="FB23" s="283"/>
      <c r="FC23" s="284"/>
      <c r="FD23" s="283"/>
      <c r="FE23" s="285"/>
      <c r="FF23" s="285"/>
      <c r="FG23" s="285"/>
      <c r="FH23" s="285"/>
      <c r="FI23" s="286"/>
      <c r="FJ23" s="287"/>
      <c r="FK23" s="287"/>
      <c r="FL23" s="288"/>
      <c r="FM23" s="283"/>
      <c r="FN23" s="284"/>
      <c r="FO23" s="283"/>
      <c r="FP23" s="285"/>
      <c r="FQ23" s="285"/>
      <c r="FR23" s="285"/>
      <c r="FS23" s="285"/>
      <c r="FT23" s="286"/>
      <c r="FU23" s="287"/>
      <c r="FV23" s="287"/>
      <c r="FW23" s="288"/>
      <c r="FX23" s="283"/>
      <c r="FY23" s="284"/>
      <c r="FZ23" s="283"/>
      <c r="GA23" s="285"/>
      <c r="GB23" s="285"/>
      <c r="GC23" s="285"/>
      <c r="GD23" s="285"/>
      <c r="GE23" s="286"/>
      <c r="GF23" s="287"/>
      <c r="GG23" s="287"/>
      <c r="GH23" s="288"/>
      <c r="GI23" s="283"/>
      <c r="GJ23" s="284"/>
      <c r="GK23" s="283"/>
      <c r="GL23" s="285"/>
      <c r="GM23" s="285"/>
      <c r="GN23" s="285"/>
      <c r="GO23" s="285"/>
      <c r="GP23" s="286"/>
      <c r="GQ23" s="287"/>
      <c r="GR23" s="287"/>
      <c r="GS23" s="288"/>
      <c r="GT23" s="283"/>
      <c r="GU23" s="284"/>
      <c r="GV23" s="283"/>
      <c r="GW23" s="285"/>
      <c r="GX23" s="285"/>
      <c r="GY23" s="285"/>
      <c r="GZ23" s="285"/>
      <c r="HA23" s="286"/>
      <c r="HB23" s="287"/>
      <c r="HC23" s="287"/>
      <c r="HD23" s="288"/>
      <c r="HE23" s="283"/>
      <c r="HF23" s="284"/>
      <c r="HG23" s="283"/>
      <c r="HH23" s="285"/>
      <c r="HI23" s="285"/>
      <c r="HJ23" s="285"/>
      <c r="HK23" s="285"/>
      <c r="HL23" s="286"/>
      <c r="HM23" s="287"/>
      <c r="HN23" s="287"/>
      <c r="HO23" s="288"/>
      <c r="HP23" s="283"/>
      <c r="HQ23" s="284"/>
      <c r="HR23" s="283"/>
      <c r="HS23" s="285"/>
      <c r="HT23" s="285"/>
      <c r="HU23" s="285"/>
      <c r="HV23" s="285"/>
      <c r="HW23" s="286"/>
      <c r="HX23" s="287"/>
      <c r="HY23" s="287"/>
      <c r="HZ23" s="288"/>
      <c r="IA23" s="283"/>
      <c r="IB23" s="284"/>
      <c r="IC23" s="283"/>
      <c r="ID23" s="285"/>
      <c r="IE23" s="285"/>
      <c r="IF23" s="285"/>
      <c r="IG23" s="285"/>
      <c r="IH23" s="286"/>
      <c r="II23" s="287"/>
      <c r="IJ23" s="287"/>
    </row>
    <row r="24" spans="1:244" s="289" customFormat="1" ht="39" thickBot="1">
      <c r="A24" s="266"/>
      <c r="B24" s="273">
        <v>10</v>
      </c>
      <c r="C24" s="274" t="s">
        <v>1359</v>
      </c>
      <c r="D24" s="290" t="s">
        <v>1360</v>
      </c>
      <c r="E24" s="276" t="s">
        <v>105</v>
      </c>
      <c r="F24" s="426">
        <v>970</v>
      </c>
      <c r="G24" s="429">
        <v>0</v>
      </c>
      <c r="H24" s="424">
        <v>0</v>
      </c>
      <c r="I24" s="422">
        <f t="shared" si="0"/>
        <v>0</v>
      </c>
      <c r="J24" s="278">
        <f t="shared" si="1"/>
        <v>0</v>
      </c>
      <c r="K24" s="280">
        <v>0</v>
      </c>
      <c r="L24" s="281">
        <v>0</v>
      </c>
      <c r="M24" s="280">
        <f t="shared" si="2"/>
        <v>0</v>
      </c>
      <c r="N24" s="282">
        <f t="shared" si="3"/>
        <v>0</v>
      </c>
      <c r="O24" s="283"/>
      <c r="P24" s="284"/>
      <c r="Q24" s="283"/>
      <c r="R24" s="285"/>
      <c r="S24" s="285"/>
      <c r="T24" s="285"/>
      <c r="U24" s="285"/>
      <c r="V24" s="286"/>
      <c r="W24" s="287"/>
      <c r="X24" s="287"/>
      <c r="Y24" s="288"/>
      <c r="Z24" s="283"/>
      <c r="AA24" s="284"/>
      <c r="AB24" s="283"/>
      <c r="AC24" s="285"/>
      <c r="AD24" s="285"/>
      <c r="AE24" s="285"/>
      <c r="AF24" s="285"/>
      <c r="AG24" s="286"/>
      <c r="AH24" s="287"/>
      <c r="AI24" s="287"/>
      <c r="AJ24" s="288"/>
      <c r="AK24" s="283"/>
      <c r="AL24" s="284"/>
      <c r="AM24" s="283"/>
      <c r="AN24" s="285"/>
      <c r="AO24" s="285"/>
      <c r="AP24" s="285"/>
      <c r="AQ24" s="285"/>
      <c r="AR24" s="286"/>
      <c r="AS24" s="287"/>
      <c r="AT24" s="287"/>
      <c r="AU24" s="288"/>
      <c r="AV24" s="283"/>
      <c r="AW24" s="284"/>
      <c r="AX24" s="283"/>
      <c r="AY24" s="285"/>
      <c r="AZ24" s="285"/>
      <c r="BA24" s="285"/>
      <c r="BB24" s="285"/>
      <c r="BC24" s="286"/>
      <c r="BD24" s="287"/>
      <c r="BE24" s="287"/>
      <c r="BF24" s="288"/>
      <c r="BG24" s="283"/>
      <c r="BH24" s="284"/>
      <c r="BI24" s="283"/>
      <c r="BJ24" s="285"/>
      <c r="BK24" s="285"/>
      <c r="BL24" s="285"/>
      <c r="BM24" s="285"/>
      <c r="BN24" s="286"/>
      <c r="BO24" s="287"/>
      <c r="BP24" s="287"/>
      <c r="BQ24" s="288"/>
      <c r="BR24" s="283"/>
      <c r="BS24" s="284"/>
      <c r="BT24" s="283"/>
      <c r="BU24" s="285"/>
      <c r="BV24" s="285"/>
      <c r="BW24" s="285"/>
      <c r="BX24" s="285"/>
      <c r="BY24" s="286"/>
      <c r="BZ24" s="287"/>
      <c r="CA24" s="287"/>
      <c r="CB24" s="288"/>
      <c r="CC24" s="283"/>
      <c r="CD24" s="284"/>
      <c r="CE24" s="283"/>
      <c r="CF24" s="285"/>
      <c r="CG24" s="285"/>
      <c r="CH24" s="285"/>
      <c r="CI24" s="285"/>
      <c r="CJ24" s="286"/>
      <c r="CK24" s="287"/>
      <c r="CL24" s="287"/>
      <c r="CM24" s="288"/>
      <c r="CN24" s="283"/>
      <c r="CO24" s="284"/>
      <c r="CP24" s="283"/>
      <c r="CQ24" s="285"/>
      <c r="CR24" s="285"/>
      <c r="CS24" s="285"/>
      <c r="CT24" s="285"/>
      <c r="CU24" s="286"/>
      <c r="CV24" s="287"/>
      <c r="CW24" s="287"/>
      <c r="CX24" s="288"/>
      <c r="CY24" s="283"/>
      <c r="CZ24" s="284"/>
      <c r="DA24" s="283"/>
      <c r="DB24" s="285"/>
      <c r="DC24" s="285"/>
      <c r="DD24" s="285"/>
      <c r="DE24" s="285"/>
      <c r="DF24" s="286"/>
      <c r="DG24" s="287"/>
      <c r="DH24" s="287"/>
      <c r="DI24" s="288"/>
      <c r="DJ24" s="283"/>
      <c r="DK24" s="284"/>
      <c r="DL24" s="283"/>
      <c r="DM24" s="285"/>
      <c r="DN24" s="285"/>
      <c r="DO24" s="285"/>
      <c r="DP24" s="285"/>
      <c r="DQ24" s="286"/>
      <c r="DR24" s="287"/>
      <c r="DS24" s="287"/>
      <c r="DT24" s="288"/>
      <c r="DU24" s="283"/>
      <c r="DV24" s="284"/>
      <c r="DW24" s="283"/>
      <c r="DX24" s="285"/>
      <c r="DY24" s="285"/>
      <c r="DZ24" s="285"/>
      <c r="EA24" s="285"/>
      <c r="EB24" s="286"/>
      <c r="EC24" s="287"/>
      <c r="ED24" s="287"/>
      <c r="EE24" s="288"/>
      <c r="EF24" s="283"/>
      <c r="EG24" s="284"/>
      <c r="EH24" s="283"/>
      <c r="EI24" s="285"/>
      <c r="EJ24" s="285"/>
      <c r="EK24" s="285"/>
      <c r="EL24" s="285"/>
      <c r="EM24" s="286"/>
      <c r="EN24" s="287"/>
      <c r="EO24" s="287"/>
      <c r="EP24" s="288"/>
      <c r="EQ24" s="283"/>
      <c r="ER24" s="284"/>
      <c r="ES24" s="283"/>
      <c r="ET24" s="285"/>
      <c r="EU24" s="285"/>
      <c r="EV24" s="285"/>
      <c r="EW24" s="285"/>
      <c r="EX24" s="286"/>
      <c r="EY24" s="287"/>
      <c r="EZ24" s="287"/>
      <c r="FA24" s="288"/>
      <c r="FB24" s="283"/>
      <c r="FC24" s="284"/>
      <c r="FD24" s="283"/>
      <c r="FE24" s="285"/>
      <c r="FF24" s="285"/>
      <c r="FG24" s="285"/>
      <c r="FH24" s="285"/>
      <c r="FI24" s="286"/>
      <c r="FJ24" s="287"/>
      <c r="FK24" s="287"/>
      <c r="FL24" s="288"/>
      <c r="FM24" s="283"/>
      <c r="FN24" s="284"/>
      <c r="FO24" s="283"/>
      <c r="FP24" s="285"/>
      <c r="FQ24" s="285"/>
      <c r="FR24" s="285"/>
      <c r="FS24" s="285"/>
      <c r="FT24" s="286"/>
      <c r="FU24" s="287"/>
      <c r="FV24" s="287"/>
      <c r="FW24" s="288"/>
      <c r="FX24" s="283"/>
      <c r="FY24" s="284"/>
      <c r="FZ24" s="283"/>
      <c r="GA24" s="285"/>
      <c r="GB24" s="285"/>
      <c r="GC24" s="285"/>
      <c r="GD24" s="285"/>
      <c r="GE24" s="286"/>
      <c r="GF24" s="287"/>
      <c r="GG24" s="287"/>
      <c r="GH24" s="288"/>
      <c r="GI24" s="283"/>
      <c r="GJ24" s="284"/>
      <c r="GK24" s="283"/>
      <c r="GL24" s="285"/>
      <c r="GM24" s="285"/>
      <c r="GN24" s="285"/>
      <c r="GO24" s="285"/>
      <c r="GP24" s="286"/>
      <c r="GQ24" s="287"/>
      <c r="GR24" s="287"/>
      <c r="GS24" s="288"/>
      <c r="GT24" s="283"/>
      <c r="GU24" s="284"/>
      <c r="GV24" s="283"/>
      <c r="GW24" s="285"/>
      <c r="GX24" s="285"/>
      <c r="GY24" s="285"/>
      <c r="GZ24" s="285"/>
      <c r="HA24" s="286"/>
      <c r="HB24" s="287"/>
      <c r="HC24" s="287"/>
      <c r="HD24" s="288"/>
      <c r="HE24" s="283"/>
      <c r="HF24" s="284"/>
      <c r="HG24" s="283"/>
      <c r="HH24" s="285"/>
      <c r="HI24" s="285"/>
      <c r="HJ24" s="285"/>
      <c r="HK24" s="285"/>
      <c r="HL24" s="286"/>
      <c r="HM24" s="287"/>
      <c r="HN24" s="287"/>
      <c r="HO24" s="288"/>
      <c r="HP24" s="283"/>
      <c r="HQ24" s="284"/>
      <c r="HR24" s="283"/>
      <c r="HS24" s="285"/>
      <c r="HT24" s="285"/>
      <c r="HU24" s="285"/>
      <c r="HV24" s="285"/>
      <c r="HW24" s="286"/>
      <c r="HX24" s="287"/>
      <c r="HY24" s="287"/>
      <c r="HZ24" s="288"/>
      <c r="IA24" s="283"/>
      <c r="IB24" s="284"/>
      <c r="IC24" s="283"/>
      <c r="ID24" s="285"/>
      <c r="IE24" s="285"/>
      <c r="IF24" s="285"/>
      <c r="IG24" s="285"/>
      <c r="IH24" s="286"/>
      <c r="II24" s="287"/>
      <c r="IJ24" s="287"/>
    </row>
    <row r="25" spans="1:244" s="297" customFormat="1" ht="51.75" thickBot="1">
      <c r="A25" s="266"/>
      <c r="B25" s="273">
        <v>11</v>
      </c>
      <c r="C25" s="274" t="s">
        <v>1361</v>
      </c>
      <c r="D25" s="290" t="s">
        <v>1362</v>
      </c>
      <c r="E25" s="276" t="s">
        <v>105</v>
      </c>
      <c r="F25" s="426">
        <v>970</v>
      </c>
      <c r="G25" s="429">
        <v>0</v>
      </c>
      <c r="H25" s="424">
        <v>0</v>
      </c>
      <c r="I25" s="422">
        <f>F25*G25</f>
        <v>0</v>
      </c>
      <c r="J25" s="278">
        <f>H25*F25</f>
        <v>0</v>
      </c>
      <c r="K25" s="280">
        <v>0</v>
      </c>
      <c r="L25" s="281">
        <v>0</v>
      </c>
      <c r="M25" s="280">
        <f>F25*K25</f>
        <v>0</v>
      </c>
      <c r="N25" s="282">
        <f>L25*F25</f>
        <v>0</v>
      </c>
      <c r="O25" s="291"/>
      <c r="P25" s="292"/>
      <c r="Q25" s="291"/>
      <c r="R25" s="293"/>
      <c r="S25" s="293"/>
      <c r="T25" s="293"/>
      <c r="U25" s="293"/>
      <c r="V25" s="294"/>
      <c r="W25" s="295"/>
      <c r="X25" s="295"/>
      <c r="Y25" s="296"/>
      <c r="Z25" s="291"/>
      <c r="AA25" s="292"/>
      <c r="AB25" s="291"/>
      <c r="AC25" s="293"/>
      <c r="AD25" s="293"/>
      <c r="AE25" s="293"/>
      <c r="AF25" s="293"/>
      <c r="AG25" s="294"/>
      <c r="AH25" s="295"/>
      <c r="AI25" s="295"/>
      <c r="AJ25" s="296"/>
      <c r="AK25" s="291"/>
      <c r="AL25" s="292"/>
      <c r="AM25" s="291"/>
      <c r="AN25" s="293"/>
      <c r="AO25" s="293"/>
      <c r="AP25" s="293"/>
      <c r="AQ25" s="293"/>
      <c r="AR25" s="294"/>
      <c r="AS25" s="295"/>
      <c r="AT25" s="295"/>
      <c r="AU25" s="296"/>
      <c r="AV25" s="291"/>
      <c r="AW25" s="292"/>
      <c r="AX25" s="291"/>
      <c r="AY25" s="293"/>
      <c r="AZ25" s="293"/>
      <c r="BA25" s="293"/>
      <c r="BB25" s="293"/>
      <c r="BC25" s="294"/>
      <c r="BD25" s="295"/>
      <c r="BE25" s="295"/>
      <c r="BF25" s="296"/>
      <c r="BG25" s="291"/>
      <c r="BH25" s="292"/>
      <c r="BI25" s="291"/>
      <c r="BJ25" s="293"/>
      <c r="BK25" s="293"/>
      <c r="BL25" s="293"/>
      <c r="BM25" s="293"/>
      <c r="BN25" s="294"/>
      <c r="BO25" s="295"/>
      <c r="BP25" s="295"/>
      <c r="BQ25" s="296"/>
      <c r="BR25" s="291"/>
      <c r="BS25" s="292"/>
      <c r="BT25" s="291"/>
      <c r="BU25" s="293"/>
      <c r="BV25" s="293"/>
      <c r="BW25" s="293"/>
      <c r="BX25" s="293"/>
      <c r="BY25" s="294"/>
      <c r="BZ25" s="295"/>
      <c r="CA25" s="295"/>
      <c r="CB25" s="296"/>
      <c r="CC25" s="291"/>
      <c r="CD25" s="292"/>
      <c r="CE25" s="291"/>
      <c r="CF25" s="293"/>
      <c r="CG25" s="293"/>
      <c r="CH25" s="293"/>
      <c r="CI25" s="293"/>
      <c r="CJ25" s="294"/>
      <c r="CK25" s="295"/>
      <c r="CL25" s="295"/>
      <c r="CM25" s="296"/>
      <c r="CN25" s="291"/>
      <c r="CO25" s="292"/>
      <c r="CP25" s="291"/>
      <c r="CQ25" s="293"/>
      <c r="CR25" s="293"/>
      <c r="CS25" s="293"/>
      <c r="CT25" s="293"/>
      <c r="CU25" s="294"/>
      <c r="CV25" s="295"/>
      <c r="CW25" s="295"/>
      <c r="CX25" s="296"/>
      <c r="CY25" s="291"/>
      <c r="CZ25" s="292"/>
      <c r="DA25" s="291"/>
      <c r="DB25" s="293"/>
      <c r="DC25" s="293"/>
      <c r="DD25" s="293"/>
      <c r="DE25" s="293"/>
      <c r="DF25" s="294"/>
      <c r="DG25" s="295"/>
      <c r="DH25" s="295"/>
      <c r="DI25" s="296"/>
      <c r="DJ25" s="291"/>
      <c r="DK25" s="292"/>
      <c r="DL25" s="291"/>
      <c r="DM25" s="293"/>
      <c r="DN25" s="293"/>
      <c r="DO25" s="293"/>
      <c r="DP25" s="293"/>
      <c r="DQ25" s="294"/>
      <c r="DR25" s="295"/>
      <c r="DS25" s="295"/>
      <c r="DT25" s="296"/>
      <c r="DU25" s="291"/>
      <c r="DV25" s="292"/>
      <c r="DW25" s="291"/>
      <c r="DX25" s="293"/>
      <c r="DY25" s="293"/>
      <c r="DZ25" s="293"/>
      <c r="EA25" s="293"/>
      <c r="EB25" s="294"/>
      <c r="EC25" s="295"/>
      <c r="ED25" s="295"/>
      <c r="EE25" s="296"/>
      <c r="EF25" s="291"/>
      <c r="EG25" s="292"/>
      <c r="EH25" s="291"/>
      <c r="EI25" s="293"/>
      <c r="EJ25" s="293"/>
      <c r="EK25" s="293"/>
      <c r="EL25" s="293"/>
      <c r="EM25" s="294"/>
      <c r="EN25" s="295"/>
      <c r="EO25" s="295"/>
      <c r="EP25" s="296"/>
      <c r="EQ25" s="291"/>
      <c r="ER25" s="292"/>
      <c r="ES25" s="291"/>
      <c r="ET25" s="293"/>
      <c r="EU25" s="293"/>
      <c r="EV25" s="293"/>
      <c r="EW25" s="293"/>
      <c r="EX25" s="294"/>
      <c r="EY25" s="295"/>
      <c r="EZ25" s="295"/>
      <c r="FA25" s="296"/>
      <c r="FB25" s="291"/>
      <c r="FC25" s="292"/>
      <c r="FD25" s="291"/>
      <c r="FE25" s="293"/>
      <c r="FF25" s="293"/>
      <c r="FG25" s="293"/>
      <c r="FH25" s="293"/>
      <c r="FI25" s="294"/>
      <c r="FJ25" s="295"/>
      <c r="FK25" s="295"/>
      <c r="FL25" s="296"/>
      <c r="FM25" s="291"/>
      <c r="FN25" s="292"/>
      <c r="FO25" s="291"/>
      <c r="FP25" s="293"/>
      <c r="FQ25" s="293"/>
      <c r="FR25" s="293"/>
      <c r="FS25" s="293"/>
      <c r="FT25" s="294"/>
      <c r="FU25" s="295"/>
      <c r="FV25" s="295"/>
      <c r="FW25" s="296"/>
      <c r="FX25" s="291"/>
      <c r="FY25" s="292"/>
      <c r="FZ25" s="291"/>
      <c r="GA25" s="293"/>
      <c r="GB25" s="293"/>
      <c r="GC25" s="293"/>
      <c r="GD25" s="293"/>
      <c r="GE25" s="294"/>
      <c r="GF25" s="295"/>
      <c r="GG25" s="295"/>
      <c r="GH25" s="296"/>
      <c r="GI25" s="291"/>
      <c r="GJ25" s="292"/>
      <c r="GK25" s="291"/>
      <c r="GL25" s="293"/>
      <c r="GM25" s="293"/>
      <c r="GN25" s="293"/>
      <c r="GO25" s="293"/>
      <c r="GP25" s="294"/>
      <c r="GQ25" s="295"/>
      <c r="GR25" s="295"/>
      <c r="GS25" s="296"/>
      <c r="GT25" s="291"/>
      <c r="GU25" s="292"/>
      <c r="GV25" s="291"/>
      <c r="GW25" s="293"/>
      <c r="GX25" s="293"/>
      <c r="GY25" s="293"/>
      <c r="GZ25" s="293"/>
      <c r="HA25" s="294"/>
      <c r="HB25" s="295"/>
      <c r="HC25" s="295"/>
      <c r="HD25" s="296"/>
      <c r="HE25" s="291"/>
      <c r="HF25" s="292"/>
      <c r="HG25" s="291"/>
      <c r="HH25" s="293"/>
      <c r="HI25" s="293"/>
      <c r="HJ25" s="293"/>
      <c r="HK25" s="293"/>
      <c r="HL25" s="294"/>
      <c r="HM25" s="295"/>
      <c r="HN25" s="295"/>
      <c r="HO25" s="296"/>
      <c r="HP25" s="291"/>
      <c r="HQ25" s="292"/>
      <c r="HR25" s="291"/>
      <c r="HS25" s="293"/>
      <c r="HT25" s="293"/>
      <c r="HU25" s="293"/>
      <c r="HV25" s="293"/>
      <c r="HW25" s="294"/>
      <c r="HX25" s="295"/>
      <c r="HY25" s="295"/>
      <c r="HZ25" s="296"/>
      <c r="IA25" s="291"/>
      <c r="IB25" s="292"/>
      <c r="IC25" s="291"/>
      <c r="ID25" s="293"/>
      <c r="IE25" s="293"/>
      <c r="IF25" s="293"/>
      <c r="IG25" s="293"/>
      <c r="IH25" s="294"/>
      <c r="II25" s="295"/>
      <c r="IJ25" s="295"/>
    </row>
    <row r="26" spans="1:244" s="297" customFormat="1" ht="39" thickBot="1">
      <c r="A26" s="266"/>
      <c r="B26" s="273">
        <v>12</v>
      </c>
      <c r="C26" s="274" t="s">
        <v>1361</v>
      </c>
      <c r="D26" s="290" t="s">
        <v>1363</v>
      </c>
      <c r="E26" s="276" t="s">
        <v>105</v>
      </c>
      <c r="F26" s="426">
        <v>120</v>
      </c>
      <c r="G26" s="429">
        <v>0</v>
      </c>
      <c r="H26" s="424">
        <v>0</v>
      </c>
      <c r="I26" s="422">
        <f>F26*G26</f>
        <v>0</v>
      </c>
      <c r="J26" s="278">
        <f>H26*F26</f>
        <v>0</v>
      </c>
      <c r="K26" s="280">
        <v>0</v>
      </c>
      <c r="L26" s="281">
        <v>0</v>
      </c>
      <c r="M26" s="280">
        <f>F26*K26</f>
        <v>0</v>
      </c>
      <c r="N26" s="282">
        <f>L26*F26</f>
        <v>0</v>
      </c>
      <c r="O26" s="291"/>
      <c r="P26" s="292"/>
      <c r="Q26" s="291"/>
      <c r="R26" s="293"/>
      <c r="S26" s="293"/>
      <c r="T26" s="293"/>
      <c r="U26" s="293"/>
      <c r="V26" s="294"/>
      <c r="W26" s="295"/>
      <c r="X26" s="295"/>
      <c r="Y26" s="296"/>
      <c r="Z26" s="291"/>
      <c r="AA26" s="292"/>
      <c r="AB26" s="291"/>
      <c r="AC26" s="293"/>
      <c r="AD26" s="293"/>
      <c r="AE26" s="293"/>
      <c r="AF26" s="293"/>
      <c r="AG26" s="294"/>
      <c r="AH26" s="295"/>
      <c r="AI26" s="295"/>
      <c r="AJ26" s="296"/>
      <c r="AK26" s="291"/>
      <c r="AL26" s="292"/>
      <c r="AM26" s="291"/>
      <c r="AN26" s="293"/>
      <c r="AO26" s="293"/>
      <c r="AP26" s="293"/>
      <c r="AQ26" s="293"/>
      <c r="AR26" s="294"/>
      <c r="AS26" s="295"/>
      <c r="AT26" s="295"/>
      <c r="AU26" s="296"/>
      <c r="AV26" s="291"/>
      <c r="AW26" s="292"/>
      <c r="AX26" s="291"/>
      <c r="AY26" s="293"/>
      <c r="AZ26" s="293"/>
      <c r="BA26" s="293"/>
      <c r="BB26" s="293"/>
      <c r="BC26" s="294"/>
      <c r="BD26" s="295"/>
      <c r="BE26" s="295"/>
      <c r="BF26" s="296"/>
      <c r="BG26" s="291"/>
      <c r="BH26" s="292"/>
      <c r="BI26" s="291"/>
      <c r="BJ26" s="293"/>
      <c r="BK26" s="293"/>
      <c r="BL26" s="293"/>
      <c r="BM26" s="293"/>
      <c r="BN26" s="294"/>
      <c r="BO26" s="295"/>
      <c r="BP26" s="295"/>
      <c r="BQ26" s="296"/>
      <c r="BR26" s="291"/>
      <c r="BS26" s="292"/>
      <c r="BT26" s="291"/>
      <c r="BU26" s="293"/>
      <c r="BV26" s="293"/>
      <c r="BW26" s="293"/>
      <c r="BX26" s="293"/>
      <c r="BY26" s="294"/>
      <c r="BZ26" s="295"/>
      <c r="CA26" s="295"/>
      <c r="CB26" s="296"/>
      <c r="CC26" s="291"/>
      <c r="CD26" s="292"/>
      <c r="CE26" s="291"/>
      <c r="CF26" s="293"/>
      <c r="CG26" s="293"/>
      <c r="CH26" s="293"/>
      <c r="CI26" s="293"/>
      <c r="CJ26" s="294"/>
      <c r="CK26" s="295"/>
      <c r="CL26" s="295"/>
      <c r="CM26" s="296"/>
      <c r="CN26" s="291"/>
      <c r="CO26" s="292"/>
      <c r="CP26" s="291"/>
      <c r="CQ26" s="293"/>
      <c r="CR26" s="293"/>
      <c r="CS26" s="293"/>
      <c r="CT26" s="293"/>
      <c r="CU26" s="294"/>
      <c r="CV26" s="295"/>
      <c r="CW26" s="295"/>
      <c r="CX26" s="296"/>
      <c r="CY26" s="291"/>
      <c r="CZ26" s="292"/>
      <c r="DA26" s="291"/>
      <c r="DB26" s="293"/>
      <c r="DC26" s="293"/>
      <c r="DD26" s="293"/>
      <c r="DE26" s="293"/>
      <c r="DF26" s="294"/>
      <c r="DG26" s="295"/>
      <c r="DH26" s="295"/>
      <c r="DI26" s="296"/>
      <c r="DJ26" s="291"/>
      <c r="DK26" s="292"/>
      <c r="DL26" s="291"/>
      <c r="DM26" s="293"/>
      <c r="DN26" s="293"/>
      <c r="DO26" s="293"/>
      <c r="DP26" s="293"/>
      <c r="DQ26" s="294"/>
      <c r="DR26" s="295"/>
      <c r="DS26" s="295"/>
      <c r="DT26" s="296"/>
      <c r="DU26" s="291"/>
      <c r="DV26" s="292"/>
      <c r="DW26" s="291"/>
      <c r="DX26" s="293"/>
      <c r="DY26" s="293"/>
      <c r="DZ26" s="293"/>
      <c r="EA26" s="293"/>
      <c r="EB26" s="294"/>
      <c r="EC26" s="295"/>
      <c r="ED26" s="295"/>
      <c r="EE26" s="296"/>
      <c r="EF26" s="291"/>
      <c r="EG26" s="292"/>
      <c r="EH26" s="291"/>
      <c r="EI26" s="293"/>
      <c r="EJ26" s="293"/>
      <c r="EK26" s="293"/>
      <c r="EL26" s="293"/>
      <c r="EM26" s="294"/>
      <c r="EN26" s="295"/>
      <c r="EO26" s="295"/>
      <c r="EP26" s="296"/>
      <c r="EQ26" s="291"/>
      <c r="ER26" s="292"/>
      <c r="ES26" s="291"/>
      <c r="ET26" s="293"/>
      <c r="EU26" s="293"/>
      <c r="EV26" s="293"/>
      <c r="EW26" s="293"/>
      <c r="EX26" s="294"/>
      <c r="EY26" s="295"/>
      <c r="EZ26" s="295"/>
      <c r="FA26" s="296"/>
      <c r="FB26" s="291"/>
      <c r="FC26" s="292"/>
      <c r="FD26" s="291"/>
      <c r="FE26" s="293"/>
      <c r="FF26" s="293"/>
      <c r="FG26" s="293"/>
      <c r="FH26" s="293"/>
      <c r="FI26" s="294"/>
      <c r="FJ26" s="295"/>
      <c r="FK26" s="295"/>
      <c r="FL26" s="296"/>
      <c r="FM26" s="291"/>
      <c r="FN26" s="292"/>
      <c r="FO26" s="291"/>
      <c r="FP26" s="293"/>
      <c r="FQ26" s="293"/>
      <c r="FR26" s="293"/>
      <c r="FS26" s="293"/>
      <c r="FT26" s="294"/>
      <c r="FU26" s="295"/>
      <c r="FV26" s="295"/>
      <c r="FW26" s="296"/>
      <c r="FX26" s="291"/>
      <c r="FY26" s="292"/>
      <c r="FZ26" s="291"/>
      <c r="GA26" s="293"/>
      <c r="GB26" s="293"/>
      <c r="GC26" s="293"/>
      <c r="GD26" s="293"/>
      <c r="GE26" s="294"/>
      <c r="GF26" s="295"/>
      <c r="GG26" s="295"/>
      <c r="GH26" s="296"/>
      <c r="GI26" s="291"/>
      <c r="GJ26" s="292"/>
      <c r="GK26" s="291"/>
      <c r="GL26" s="293"/>
      <c r="GM26" s="293"/>
      <c r="GN26" s="293"/>
      <c r="GO26" s="293"/>
      <c r="GP26" s="294"/>
      <c r="GQ26" s="295"/>
      <c r="GR26" s="295"/>
      <c r="GS26" s="296"/>
      <c r="GT26" s="291"/>
      <c r="GU26" s="292"/>
      <c r="GV26" s="291"/>
      <c r="GW26" s="293"/>
      <c r="GX26" s="293"/>
      <c r="GY26" s="293"/>
      <c r="GZ26" s="293"/>
      <c r="HA26" s="294"/>
      <c r="HB26" s="295"/>
      <c r="HC26" s="295"/>
      <c r="HD26" s="296"/>
      <c r="HE26" s="291"/>
      <c r="HF26" s="292"/>
      <c r="HG26" s="291"/>
      <c r="HH26" s="293"/>
      <c r="HI26" s="293"/>
      <c r="HJ26" s="293"/>
      <c r="HK26" s="293"/>
      <c r="HL26" s="294"/>
      <c r="HM26" s="295"/>
      <c r="HN26" s="295"/>
      <c r="HO26" s="296"/>
      <c r="HP26" s="291"/>
      <c r="HQ26" s="292"/>
      <c r="HR26" s="291"/>
      <c r="HS26" s="293"/>
      <c r="HT26" s="293"/>
      <c r="HU26" s="293"/>
      <c r="HV26" s="293"/>
      <c r="HW26" s="294"/>
      <c r="HX26" s="295"/>
      <c r="HY26" s="295"/>
      <c r="HZ26" s="296"/>
      <c r="IA26" s="291"/>
      <c r="IB26" s="292"/>
      <c r="IC26" s="291"/>
      <c r="ID26" s="293"/>
      <c r="IE26" s="293"/>
      <c r="IF26" s="293"/>
      <c r="IG26" s="293"/>
      <c r="IH26" s="294"/>
      <c r="II26" s="295"/>
      <c r="IJ26" s="295"/>
    </row>
    <row r="27" spans="1:244" s="297" customFormat="1" ht="15" thickBot="1">
      <c r="A27" s="266"/>
      <c r="B27" s="273">
        <v>13</v>
      </c>
      <c r="C27" s="274" t="s">
        <v>1364</v>
      </c>
      <c r="D27" s="290" t="s">
        <v>1365</v>
      </c>
      <c r="E27" s="276" t="s">
        <v>105</v>
      </c>
      <c r="F27" s="426">
        <v>50</v>
      </c>
      <c r="G27" s="429">
        <v>0</v>
      </c>
      <c r="H27" s="424">
        <v>0</v>
      </c>
      <c r="I27" s="422">
        <f>F27*G27</f>
        <v>0</v>
      </c>
      <c r="J27" s="278">
        <f>H27*F27</f>
        <v>0</v>
      </c>
      <c r="K27" s="280">
        <v>0</v>
      </c>
      <c r="L27" s="281">
        <v>0</v>
      </c>
      <c r="M27" s="280">
        <f>F27*K27</f>
        <v>0</v>
      </c>
      <c r="N27" s="282">
        <f>L27*F27</f>
        <v>0</v>
      </c>
      <c r="O27" s="291"/>
      <c r="P27" s="292"/>
      <c r="Q27" s="291"/>
      <c r="R27" s="293"/>
      <c r="S27" s="293"/>
      <c r="T27" s="293"/>
      <c r="U27" s="293"/>
      <c r="V27" s="294"/>
      <c r="W27" s="295"/>
      <c r="X27" s="295"/>
      <c r="Y27" s="296"/>
      <c r="Z27" s="291"/>
      <c r="AA27" s="292"/>
      <c r="AB27" s="291"/>
      <c r="AC27" s="293"/>
      <c r="AD27" s="293"/>
      <c r="AE27" s="293"/>
      <c r="AF27" s="293"/>
      <c r="AG27" s="294"/>
      <c r="AH27" s="295"/>
      <c r="AI27" s="295"/>
      <c r="AJ27" s="296"/>
      <c r="AK27" s="291"/>
      <c r="AL27" s="292"/>
      <c r="AM27" s="291"/>
      <c r="AN27" s="293"/>
      <c r="AO27" s="293"/>
      <c r="AP27" s="293"/>
      <c r="AQ27" s="293"/>
      <c r="AR27" s="294"/>
      <c r="AS27" s="295"/>
      <c r="AT27" s="295"/>
      <c r="AU27" s="296"/>
      <c r="AV27" s="291"/>
      <c r="AW27" s="292"/>
      <c r="AX27" s="291"/>
      <c r="AY27" s="293"/>
      <c r="AZ27" s="293"/>
      <c r="BA27" s="293"/>
      <c r="BB27" s="293"/>
      <c r="BC27" s="294"/>
      <c r="BD27" s="295"/>
      <c r="BE27" s="295"/>
      <c r="BF27" s="296"/>
      <c r="BG27" s="291"/>
      <c r="BH27" s="292"/>
      <c r="BI27" s="291"/>
      <c r="BJ27" s="293"/>
      <c r="BK27" s="293"/>
      <c r="BL27" s="293"/>
      <c r="BM27" s="293"/>
      <c r="BN27" s="294"/>
      <c r="BO27" s="295"/>
      <c r="BP27" s="295"/>
      <c r="BQ27" s="296"/>
      <c r="BR27" s="291"/>
      <c r="BS27" s="292"/>
      <c r="BT27" s="291"/>
      <c r="BU27" s="293"/>
      <c r="BV27" s="293"/>
      <c r="BW27" s="293"/>
      <c r="BX27" s="293"/>
      <c r="BY27" s="294"/>
      <c r="BZ27" s="295"/>
      <c r="CA27" s="295"/>
      <c r="CB27" s="296"/>
      <c r="CC27" s="291"/>
      <c r="CD27" s="292"/>
      <c r="CE27" s="291"/>
      <c r="CF27" s="293"/>
      <c r="CG27" s="293"/>
      <c r="CH27" s="293"/>
      <c r="CI27" s="293"/>
      <c r="CJ27" s="294"/>
      <c r="CK27" s="295"/>
      <c r="CL27" s="295"/>
      <c r="CM27" s="296"/>
      <c r="CN27" s="291"/>
      <c r="CO27" s="292"/>
      <c r="CP27" s="291"/>
      <c r="CQ27" s="293"/>
      <c r="CR27" s="293"/>
      <c r="CS27" s="293"/>
      <c r="CT27" s="293"/>
      <c r="CU27" s="294"/>
      <c r="CV27" s="295"/>
      <c r="CW27" s="295"/>
      <c r="CX27" s="296"/>
      <c r="CY27" s="291"/>
      <c r="CZ27" s="292"/>
      <c r="DA27" s="291"/>
      <c r="DB27" s="293"/>
      <c r="DC27" s="293"/>
      <c r="DD27" s="293"/>
      <c r="DE27" s="293"/>
      <c r="DF27" s="294"/>
      <c r="DG27" s="295"/>
      <c r="DH27" s="295"/>
      <c r="DI27" s="296"/>
      <c r="DJ27" s="291"/>
      <c r="DK27" s="292"/>
      <c r="DL27" s="291"/>
      <c r="DM27" s="293"/>
      <c r="DN27" s="293"/>
      <c r="DO27" s="293"/>
      <c r="DP27" s="293"/>
      <c r="DQ27" s="294"/>
      <c r="DR27" s="295"/>
      <c r="DS27" s="295"/>
      <c r="DT27" s="296"/>
      <c r="DU27" s="291"/>
      <c r="DV27" s="292"/>
      <c r="DW27" s="291"/>
      <c r="DX27" s="293"/>
      <c r="DY27" s="293"/>
      <c r="DZ27" s="293"/>
      <c r="EA27" s="293"/>
      <c r="EB27" s="294"/>
      <c r="EC27" s="295"/>
      <c r="ED27" s="295"/>
      <c r="EE27" s="296"/>
      <c r="EF27" s="291"/>
      <c r="EG27" s="292"/>
      <c r="EH27" s="291"/>
      <c r="EI27" s="293"/>
      <c r="EJ27" s="293"/>
      <c r="EK27" s="293"/>
      <c r="EL27" s="293"/>
      <c r="EM27" s="294"/>
      <c r="EN27" s="295"/>
      <c r="EO27" s="295"/>
      <c r="EP27" s="296"/>
      <c r="EQ27" s="291"/>
      <c r="ER27" s="292"/>
      <c r="ES27" s="291"/>
      <c r="ET27" s="293"/>
      <c r="EU27" s="293"/>
      <c r="EV27" s="293"/>
      <c r="EW27" s="293"/>
      <c r="EX27" s="294"/>
      <c r="EY27" s="295"/>
      <c r="EZ27" s="295"/>
      <c r="FA27" s="296"/>
      <c r="FB27" s="291"/>
      <c r="FC27" s="292"/>
      <c r="FD27" s="291"/>
      <c r="FE27" s="293"/>
      <c r="FF27" s="293"/>
      <c r="FG27" s="293"/>
      <c r="FH27" s="293"/>
      <c r="FI27" s="294"/>
      <c r="FJ27" s="295"/>
      <c r="FK27" s="295"/>
      <c r="FL27" s="296"/>
      <c r="FM27" s="291"/>
      <c r="FN27" s="292"/>
      <c r="FO27" s="291"/>
      <c r="FP27" s="293"/>
      <c r="FQ27" s="293"/>
      <c r="FR27" s="293"/>
      <c r="FS27" s="293"/>
      <c r="FT27" s="294"/>
      <c r="FU27" s="295"/>
      <c r="FV27" s="295"/>
      <c r="FW27" s="296"/>
      <c r="FX27" s="291"/>
      <c r="FY27" s="292"/>
      <c r="FZ27" s="291"/>
      <c r="GA27" s="293"/>
      <c r="GB27" s="293"/>
      <c r="GC27" s="293"/>
      <c r="GD27" s="293"/>
      <c r="GE27" s="294"/>
      <c r="GF27" s="295"/>
      <c r="GG27" s="295"/>
      <c r="GH27" s="296"/>
      <c r="GI27" s="291"/>
      <c r="GJ27" s="292"/>
      <c r="GK27" s="291"/>
      <c r="GL27" s="293"/>
      <c r="GM27" s="293"/>
      <c r="GN27" s="293"/>
      <c r="GO27" s="293"/>
      <c r="GP27" s="294"/>
      <c r="GQ27" s="295"/>
      <c r="GR27" s="295"/>
      <c r="GS27" s="296"/>
      <c r="GT27" s="291"/>
      <c r="GU27" s="292"/>
      <c r="GV27" s="291"/>
      <c r="GW27" s="293"/>
      <c r="GX27" s="293"/>
      <c r="GY27" s="293"/>
      <c r="GZ27" s="293"/>
      <c r="HA27" s="294"/>
      <c r="HB27" s="295"/>
      <c r="HC27" s="295"/>
      <c r="HD27" s="296"/>
      <c r="HE27" s="291"/>
      <c r="HF27" s="292"/>
      <c r="HG27" s="291"/>
      <c r="HH27" s="293"/>
      <c r="HI27" s="293"/>
      <c r="HJ27" s="293"/>
      <c r="HK27" s="293"/>
      <c r="HL27" s="294"/>
      <c r="HM27" s="295"/>
      <c r="HN27" s="295"/>
      <c r="HO27" s="296"/>
      <c r="HP27" s="291"/>
      <c r="HQ27" s="292"/>
      <c r="HR27" s="291"/>
      <c r="HS27" s="293"/>
      <c r="HT27" s="293"/>
      <c r="HU27" s="293"/>
      <c r="HV27" s="293"/>
      <c r="HW27" s="294"/>
      <c r="HX27" s="295"/>
      <c r="HY27" s="295"/>
      <c r="HZ27" s="296"/>
      <c r="IA27" s="291"/>
      <c r="IB27" s="292"/>
      <c r="IC27" s="291"/>
      <c r="ID27" s="293"/>
      <c r="IE27" s="293"/>
      <c r="IF27" s="293"/>
      <c r="IG27" s="293"/>
      <c r="IH27" s="294"/>
      <c r="II27" s="295"/>
      <c r="IJ27" s="295"/>
    </row>
    <row r="28" spans="1:244" s="297" customFormat="1" ht="15" thickBot="1">
      <c r="A28" s="266"/>
      <c r="B28" s="273">
        <v>14</v>
      </c>
      <c r="C28" s="274" t="s">
        <v>1366</v>
      </c>
      <c r="D28" s="290" t="s">
        <v>1367</v>
      </c>
      <c r="E28" s="276" t="s">
        <v>105</v>
      </c>
      <c r="F28" s="426">
        <v>1250</v>
      </c>
      <c r="G28" s="429">
        <v>0</v>
      </c>
      <c r="H28" s="424">
        <v>0</v>
      </c>
      <c r="I28" s="422">
        <f>F28*G28</f>
        <v>0</v>
      </c>
      <c r="J28" s="278">
        <f>H28*F28</f>
        <v>0</v>
      </c>
      <c r="K28" s="280">
        <v>0</v>
      </c>
      <c r="L28" s="281">
        <v>0</v>
      </c>
      <c r="M28" s="280">
        <f>F28*K28</f>
        <v>0</v>
      </c>
      <c r="N28" s="282">
        <f>L28*F28</f>
        <v>0</v>
      </c>
      <c r="O28" s="291"/>
      <c r="P28" s="292"/>
      <c r="Q28" s="291"/>
      <c r="R28" s="293"/>
      <c r="S28" s="293"/>
      <c r="T28" s="293"/>
      <c r="U28" s="293"/>
      <c r="V28" s="294"/>
      <c r="W28" s="295"/>
      <c r="X28" s="295"/>
      <c r="Y28" s="296"/>
      <c r="Z28" s="291"/>
      <c r="AA28" s="292"/>
      <c r="AB28" s="291"/>
      <c r="AC28" s="293"/>
      <c r="AD28" s="293"/>
      <c r="AE28" s="293"/>
      <c r="AF28" s="293"/>
      <c r="AG28" s="294"/>
      <c r="AH28" s="295"/>
      <c r="AI28" s="295"/>
      <c r="AJ28" s="296"/>
      <c r="AK28" s="291"/>
      <c r="AL28" s="292"/>
      <c r="AM28" s="291"/>
      <c r="AN28" s="293"/>
      <c r="AO28" s="293"/>
      <c r="AP28" s="293"/>
      <c r="AQ28" s="293"/>
      <c r="AR28" s="294"/>
      <c r="AS28" s="295"/>
      <c r="AT28" s="295"/>
      <c r="AU28" s="296"/>
      <c r="AV28" s="291"/>
      <c r="AW28" s="292"/>
      <c r="AX28" s="291"/>
      <c r="AY28" s="293"/>
      <c r="AZ28" s="293"/>
      <c r="BA28" s="293"/>
      <c r="BB28" s="293"/>
      <c r="BC28" s="294"/>
      <c r="BD28" s="295"/>
      <c r="BE28" s="295"/>
      <c r="BF28" s="296"/>
      <c r="BG28" s="291"/>
      <c r="BH28" s="292"/>
      <c r="BI28" s="291"/>
      <c r="BJ28" s="293"/>
      <c r="BK28" s="293"/>
      <c r="BL28" s="293"/>
      <c r="BM28" s="293"/>
      <c r="BN28" s="294"/>
      <c r="BO28" s="295"/>
      <c r="BP28" s="295"/>
      <c r="BQ28" s="296"/>
      <c r="BR28" s="291"/>
      <c r="BS28" s="292"/>
      <c r="BT28" s="291"/>
      <c r="BU28" s="293"/>
      <c r="BV28" s="293"/>
      <c r="BW28" s="293"/>
      <c r="BX28" s="293"/>
      <c r="BY28" s="294"/>
      <c r="BZ28" s="295"/>
      <c r="CA28" s="295"/>
      <c r="CB28" s="296"/>
      <c r="CC28" s="291"/>
      <c r="CD28" s="292"/>
      <c r="CE28" s="291"/>
      <c r="CF28" s="293"/>
      <c r="CG28" s="293"/>
      <c r="CH28" s="293"/>
      <c r="CI28" s="293"/>
      <c r="CJ28" s="294"/>
      <c r="CK28" s="295"/>
      <c r="CL28" s="295"/>
      <c r="CM28" s="296"/>
      <c r="CN28" s="291"/>
      <c r="CO28" s="292"/>
      <c r="CP28" s="291"/>
      <c r="CQ28" s="293"/>
      <c r="CR28" s="293"/>
      <c r="CS28" s="293"/>
      <c r="CT28" s="293"/>
      <c r="CU28" s="294"/>
      <c r="CV28" s="295"/>
      <c r="CW28" s="295"/>
      <c r="CX28" s="296"/>
      <c r="CY28" s="291"/>
      <c r="CZ28" s="292"/>
      <c r="DA28" s="291"/>
      <c r="DB28" s="293"/>
      <c r="DC28" s="293"/>
      <c r="DD28" s="293"/>
      <c r="DE28" s="293"/>
      <c r="DF28" s="294"/>
      <c r="DG28" s="295"/>
      <c r="DH28" s="295"/>
      <c r="DI28" s="296"/>
      <c r="DJ28" s="291"/>
      <c r="DK28" s="292"/>
      <c r="DL28" s="291"/>
      <c r="DM28" s="293"/>
      <c r="DN28" s="293"/>
      <c r="DO28" s="293"/>
      <c r="DP28" s="293"/>
      <c r="DQ28" s="294"/>
      <c r="DR28" s="295"/>
      <c r="DS28" s="295"/>
      <c r="DT28" s="296"/>
      <c r="DU28" s="291"/>
      <c r="DV28" s="292"/>
      <c r="DW28" s="291"/>
      <c r="DX28" s="293"/>
      <c r="DY28" s="293"/>
      <c r="DZ28" s="293"/>
      <c r="EA28" s="293"/>
      <c r="EB28" s="294"/>
      <c r="EC28" s="295"/>
      <c r="ED28" s="295"/>
      <c r="EE28" s="296"/>
      <c r="EF28" s="291"/>
      <c r="EG28" s="292"/>
      <c r="EH28" s="291"/>
      <c r="EI28" s="293"/>
      <c r="EJ28" s="293"/>
      <c r="EK28" s="293"/>
      <c r="EL28" s="293"/>
      <c r="EM28" s="294"/>
      <c r="EN28" s="295"/>
      <c r="EO28" s="295"/>
      <c r="EP28" s="296"/>
      <c r="EQ28" s="291"/>
      <c r="ER28" s="292"/>
      <c r="ES28" s="291"/>
      <c r="ET28" s="293"/>
      <c r="EU28" s="293"/>
      <c r="EV28" s="293"/>
      <c r="EW28" s="293"/>
      <c r="EX28" s="294"/>
      <c r="EY28" s="295"/>
      <c r="EZ28" s="295"/>
      <c r="FA28" s="296"/>
      <c r="FB28" s="291"/>
      <c r="FC28" s="292"/>
      <c r="FD28" s="291"/>
      <c r="FE28" s="293"/>
      <c r="FF28" s="293"/>
      <c r="FG28" s="293"/>
      <c r="FH28" s="293"/>
      <c r="FI28" s="294"/>
      <c r="FJ28" s="295"/>
      <c r="FK28" s="295"/>
      <c r="FL28" s="296"/>
      <c r="FM28" s="291"/>
      <c r="FN28" s="292"/>
      <c r="FO28" s="291"/>
      <c r="FP28" s="293"/>
      <c r="FQ28" s="293"/>
      <c r="FR28" s="293"/>
      <c r="FS28" s="293"/>
      <c r="FT28" s="294"/>
      <c r="FU28" s="295"/>
      <c r="FV28" s="295"/>
      <c r="FW28" s="296"/>
      <c r="FX28" s="291"/>
      <c r="FY28" s="292"/>
      <c r="FZ28" s="291"/>
      <c r="GA28" s="293"/>
      <c r="GB28" s="293"/>
      <c r="GC28" s="293"/>
      <c r="GD28" s="293"/>
      <c r="GE28" s="294"/>
      <c r="GF28" s="295"/>
      <c r="GG28" s="295"/>
      <c r="GH28" s="296"/>
      <c r="GI28" s="291"/>
      <c r="GJ28" s="292"/>
      <c r="GK28" s="291"/>
      <c r="GL28" s="293"/>
      <c r="GM28" s="293"/>
      <c r="GN28" s="293"/>
      <c r="GO28" s="293"/>
      <c r="GP28" s="294"/>
      <c r="GQ28" s="295"/>
      <c r="GR28" s="295"/>
      <c r="GS28" s="296"/>
      <c r="GT28" s="291"/>
      <c r="GU28" s="292"/>
      <c r="GV28" s="291"/>
      <c r="GW28" s="293"/>
      <c r="GX28" s="293"/>
      <c r="GY28" s="293"/>
      <c r="GZ28" s="293"/>
      <c r="HA28" s="294"/>
      <c r="HB28" s="295"/>
      <c r="HC28" s="295"/>
      <c r="HD28" s="296"/>
      <c r="HE28" s="291"/>
      <c r="HF28" s="292"/>
      <c r="HG28" s="291"/>
      <c r="HH28" s="293"/>
      <c r="HI28" s="293"/>
      <c r="HJ28" s="293"/>
      <c r="HK28" s="293"/>
      <c r="HL28" s="294"/>
      <c r="HM28" s="295"/>
      <c r="HN28" s="295"/>
      <c r="HO28" s="296"/>
      <c r="HP28" s="291"/>
      <c r="HQ28" s="292"/>
      <c r="HR28" s="291"/>
      <c r="HS28" s="293"/>
      <c r="HT28" s="293"/>
      <c r="HU28" s="293"/>
      <c r="HV28" s="293"/>
      <c r="HW28" s="294"/>
      <c r="HX28" s="295"/>
      <c r="HY28" s="295"/>
      <c r="HZ28" s="296"/>
      <c r="IA28" s="291"/>
      <c r="IB28" s="292"/>
      <c r="IC28" s="291"/>
      <c r="ID28" s="293"/>
      <c r="IE28" s="293"/>
      <c r="IF28" s="293"/>
      <c r="IG28" s="293"/>
      <c r="IH28" s="294"/>
      <c r="II28" s="295"/>
      <c r="IJ28" s="295"/>
    </row>
    <row r="29" spans="1:244" s="297" customFormat="1" ht="26.25" thickBot="1">
      <c r="A29" s="266"/>
      <c r="B29" s="273">
        <v>15</v>
      </c>
      <c r="C29" s="274" t="s">
        <v>1368</v>
      </c>
      <c r="D29" s="290" t="s">
        <v>1369</v>
      </c>
      <c r="E29" s="276" t="s">
        <v>105</v>
      </c>
      <c r="F29" s="426">
        <v>1300</v>
      </c>
      <c r="G29" s="429">
        <v>0</v>
      </c>
      <c r="H29" s="424">
        <v>0</v>
      </c>
      <c r="I29" s="422">
        <f t="shared" si="0"/>
        <v>0</v>
      </c>
      <c r="J29" s="278">
        <f t="shared" si="1"/>
        <v>0</v>
      </c>
      <c r="K29" s="280">
        <v>0</v>
      </c>
      <c r="L29" s="281">
        <v>0</v>
      </c>
      <c r="M29" s="280">
        <f t="shared" si="2"/>
        <v>0</v>
      </c>
      <c r="N29" s="282">
        <f t="shared" si="3"/>
        <v>0</v>
      </c>
      <c r="O29" s="291"/>
      <c r="P29" s="292"/>
      <c r="Q29" s="291"/>
      <c r="R29" s="293"/>
      <c r="S29" s="293"/>
      <c r="T29" s="293"/>
      <c r="U29" s="293"/>
      <c r="V29" s="294"/>
      <c r="W29" s="295"/>
      <c r="X29" s="295"/>
      <c r="Y29" s="296"/>
      <c r="Z29" s="291"/>
      <c r="AA29" s="292"/>
      <c r="AB29" s="291"/>
      <c r="AC29" s="293"/>
      <c r="AD29" s="293"/>
      <c r="AE29" s="293"/>
      <c r="AF29" s="293"/>
      <c r="AG29" s="294"/>
      <c r="AH29" s="295"/>
      <c r="AI29" s="295"/>
      <c r="AJ29" s="296"/>
      <c r="AK29" s="291"/>
      <c r="AL29" s="292"/>
      <c r="AM29" s="291"/>
      <c r="AN29" s="293"/>
      <c r="AO29" s="293"/>
      <c r="AP29" s="293"/>
      <c r="AQ29" s="293"/>
      <c r="AR29" s="294"/>
      <c r="AS29" s="295"/>
      <c r="AT29" s="295"/>
      <c r="AU29" s="296"/>
      <c r="AV29" s="291"/>
      <c r="AW29" s="292"/>
      <c r="AX29" s="291"/>
      <c r="AY29" s="293"/>
      <c r="AZ29" s="293"/>
      <c r="BA29" s="293"/>
      <c r="BB29" s="293"/>
      <c r="BC29" s="294"/>
      <c r="BD29" s="295"/>
      <c r="BE29" s="295"/>
      <c r="BF29" s="296"/>
      <c r="BG29" s="291"/>
      <c r="BH29" s="292"/>
      <c r="BI29" s="291"/>
      <c r="BJ29" s="293"/>
      <c r="BK29" s="293"/>
      <c r="BL29" s="293"/>
      <c r="BM29" s="293"/>
      <c r="BN29" s="294"/>
      <c r="BO29" s="295"/>
      <c r="BP29" s="295"/>
      <c r="BQ29" s="296"/>
      <c r="BR29" s="291"/>
      <c r="BS29" s="292"/>
      <c r="BT29" s="291"/>
      <c r="BU29" s="293"/>
      <c r="BV29" s="293"/>
      <c r="BW29" s="293"/>
      <c r="BX29" s="293"/>
      <c r="BY29" s="294"/>
      <c r="BZ29" s="295"/>
      <c r="CA29" s="295"/>
      <c r="CB29" s="296"/>
      <c r="CC29" s="291"/>
      <c r="CD29" s="292"/>
      <c r="CE29" s="291"/>
      <c r="CF29" s="293"/>
      <c r="CG29" s="293"/>
      <c r="CH29" s="293"/>
      <c r="CI29" s="293"/>
      <c r="CJ29" s="294"/>
      <c r="CK29" s="295"/>
      <c r="CL29" s="295"/>
      <c r="CM29" s="296"/>
      <c r="CN29" s="291"/>
      <c r="CO29" s="292"/>
      <c r="CP29" s="291"/>
      <c r="CQ29" s="293"/>
      <c r="CR29" s="293"/>
      <c r="CS29" s="293"/>
      <c r="CT29" s="293"/>
      <c r="CU29" s="294"/>
      <c r="CV29" s="295"/>
      <c r="CW29" s="295"/>
      <c r="CX29" s="296"/>
      <c r="CY29" s="291"/>
      <c r="CZ29" s="292"/>
      <c r="DA29" s="291"/>
      <c r="DB29" s="293"/>
      <c r="DC29" s="293"/>
      <c r="DD29" s="293"/>
      <c r="DE29" s="293"/>
      <c r="DF29" s="294"/>
      <c r="DG29" s="295"/>
      <c r="DH29" s="295"/>
      <c r="DI29" s="296"/>
      <c r="DJ29" s="291"/>
      <c r="DK29" s="292"/>
      <c r="DL29" s="291"/>
      <c r="DM29" s="293"/>
      <c r="DN29" s="293"/>
      <c r="DO29" s="293"/>
      <c r="DP29" s="293"/>
      <c r="DQ29" s="294"/>
      <c r="DR29" s="295"/>
      <c r="DS29" s="295"/>
      <c r="DT29" s="296"/>
      <c r="DU29" s="291"/>
      <c r="DV29" s="292"/>
      <c r="DW29" s="291"/>
      <c r="DX29" s="293"/>
      <c r="DY29" s="293"/>
      <c r="DZ29" s="293"/>
      <c r="EA29" s="293"/>
      <c r="EB29" s="294"/>
      <c r="EC29" s="295"/>
      <c r="ED29" s="295"/>
      <c r="EE29" s="296"/>
      <c r="EF29" s="291"/>
      <c r="EG29" s="292"/>
      <c r="EH29" s="291"/>
      <c r="EI29" s="293"/>
      <c r="EJ29" s="293"/>
      <c r="EK29" s="293"/>
      <c r="EL29" s="293"/>
      <c r="EM29" s="294"/>
      <c r="EN29" s="295"/>
      <c r="EO29" s="295"/>
      <c r="EP29" s="296"/>
      <c r="EQ29" s="291"/>
      <c r="ER29" s="292"/>
      <c r="ES29" s="291"/>
      <c r="ET29" s="293"/>
      <c r="EU29" s="293"/>
      <c r="EV29" s="293"/>
      <c r="EW29" s="293"/>
      <c r="EX29" s="294"/>
      <c r="EY29" s="295"/>
      <c r="EZ29" s="295"/>
      <c r="FA29" s="296"/>
      <c r="FB29" s="291"/>
      <c r="FC29" s="292"/>
      <c r="FD29" s="291"/>
      <c r="FE29" s="293"/>
      <c r="FF29" s="293"/>
      <c r="FG29" s="293"/>
      <c r="FH29" s="293"/>
      <c r="FI29" s="294"/>
      <c r="FJ29" s="295"/>
      <c r="FK29" s="295"/>
      <c r="FL29" s="296"/>
      <c r="FM29" s="291"/>
      <c r="FN29" s="292"/>
      <c r="FO29" s="291"/>
      <c r="FP29" s="293"/>
      <c r="FQ29" s="293"/>
      <c r="FR29" s="293"/>
      <c r="FS29" s="293"/>
      <c r="FT29" s="294"/>
      <c r="FU29" s="295"/>
      <c r="FV29" s="295"/>
      <c r="FW29" s="296"/>
      <c r="FX29" s="291"/>
      <c r="FY29" s="292"/>
      <c r="FZ29" s="291"/>
      <c r="GA29" s="293"/>
      <c r="GB29" s="293"/>
      <c r="GC29" s="293"/>
      <c r="GD29" s="293"/>
      <c r="GE29" s="294"/>
      <c r="GF29" s="295"/>
      <c r="GG29" s="295"/>
      <c r="GH29" s="296"/>
      <c r="GI29" s="291"/>
      <c r="GJ29" s="292"/>
      <c r="GK29" s="291"/>
      <c r="GL29" s="293"/>
      <c r="GM29" s="293"/>
      <c r="GN29" s="293"/>
      <c r="GO29" s="293"/>
      <c r="GP29" s="294"/>
      <c r="GQ29" s="295"/>
      <c r="GR29" s="295"/>
      <c r="GS29" s="296"/>
      <c r="GT29" s="291"/>
      <c r="GU29" s="292"/>
      <c r="GV29" s="291"/>
      <c r="GW29" s="293"/>
      <c r="GX29" s="293"/>
      <c r="GY29" s="293"/>
      <c r="GZ29" s="293"/>
      <c r="HA29" s="294"/>
      <c r="HB29" s="295"/>
      <c r="HC29" s="295"/>
      <c r="HD29" s="296"/>
      <c r="HE29" s="291"/>
      <c r="HF29" s="292"/>
      <c r="HG29" s="291"/>
      <c r="HH29" s="293"/>
      <c r="HI29" s="293"/>
      <c r="HJ29" s="293"/>
      <c r="HK29" s="293"/>
      <c r="HL29" s="294"/>
      <c r="HM29" s="295"/>
      <c r="HN29" s="295"/>
      <c r="HO29" s="296"/>
      <c r="HP29" s="291"/>
      <c r="HQ29" s="292"/>
      <c r="HR29" s="291"/>
      <c r="HS29" s="293"/>
      <c r="HT29" s="293"/>
      <c r="HU29" s="293"/>
      <c r="HV29" s="293"/>
      <c r="HW29" s="294"/>
      <c r="HX29" s="295"/>
      <c r="HY29" s="295"/>
      <c r="HZ29" s="296"/>
      <c r="IA29" s="291"/>
      <c r="IB29" s="292"/>
      <c r="IC29" s="291"/>
      <c r="ID29" s="293"/>
      <c r="IE29" s="293"/>
      <c r="IF29" s="293"/>
      <c r="IG29" s="293"/>
      <c r="IH29" s="294"/>
      <c r="II29" s="295"/>
      <c r="IJ29" s="295"/>
    </row>
    <row r="30" spans="1:244" s="297" customFormat="1" ht="26.25" thickBot="1">
      <c r="A30" s="266"/>
      <c r="B30" s="273">
        <v>16</v>
      </c>
      <c r="C30" s="274" t="s">
        <v>1370</v>
      </c>
      <c r="D30" s="290" t="s">
        <v>1371</v>
      </c>
      <c r="E30" s="276" t="s">
        <v>101</v>
      </c>
      <c r="F30" s="426">
        <v>6</v>
      </c>
      <c r="G30" s="430">
        <v>0</v>
      </c>
      <c r="H30" s="425">
        <v>0</v>
      </c>
      <c r="I30" s="422">
        <f t="shared" si="0"/>
        <v>0</v>
      </c>
      <c r="J30" s="278">
        <f t="shared" si="1"/>
        <v>0</v>
      </c>
      <c r="K30" s="280">
        <v>0</v>
      </c>
      <c r="L30" s="433">
        <v>0</v>
      </c>
      <c r="M30" s="280">
        <f t="shared" si="2"/>
        <v>0</v>
      </c>
      <c r="N30" s="282">
        <f t="shared" si="3"/>
        <v>0</v>
      </c>
      <c r="O30" s="291"/>
      <c r="P30" s="292"/>
      <c r="Q30" s="291"/>
      <c r="R30" s="293"/>
      <c r="S30" s="293"/>
      <c r="T30" s="293"/>
      <c r="U30" s="293"/>
      <c r="V30" s="294"/>
      <c r="W30" s="295"/>
      <c r="X30" s="295"/>
      <c r="Y30" s="296"/>
      <c r="Z30" s="291"/>
      <c r="AA30" s="292"/>
      <c r="AB30" s="291"/>
      <c r="AC30" s="293"/>
      <c r="AD30" s="293"/>
      <c r="AE30" s="293"/>
      <c r="AF30" s="293"/>
      <c r="AG30" s="294"/>
      <c r="AH30" s="295"/>
      <c r="AI30" s="295"/>
      <c r="AJ30" s="296"/>
      <c r="AK30" s="291"/>
      <c r="AL30" s="292"/>
      <c r="AM30" s="291"/>
      <c r="AN30" s="293"/>
      <c r="AO30" s="293"/>
      <c r="AP30" s="293"/>
      <c r="AQ30" s="293"/>
      <c r="AR30" s="294"/>
      <c r="AS30" s="295"/>
      <c r="AT30" s="295"/>
      <c r="AU30" s="296"/>
      <c r="AV30" s="291"/>
      <c r="AW30" s="292"/>
      <c r="AX30" s="291"/>
      <c r="AY30" s="293"/>
      <c r="AZ30" s="293"/>
      <c r="BA30" s="293"/>
      <c r="BB30" s="293"/>
      <c r="BC30" s="294"/>
      <c r="BD30" s="295"/>
      <c r="BE30" s="295"/>
      <c r="BF30" s="296"/>
      <c r="BG30" s="291"/>
      <c r="BH30" s="292"/>
      <c r="BI30" s="291"/>
      <c r="BJ30" s="293"/>
      <c r="BK30" s="293"/>
      <c r="BL30" s="293"/>
      <c r="BM30" s="293"/>
      <c r="BN30" s="294"/>
      <c r="BO30" s="295"/>
      <c r="BP30" s="295"/>
      <c r="BQ30" s="296"/>
      <c r="BR30" s="291"/>
      <c r="BS30" s="292"/>
      <c r="BT30" s="291"/>
      <c r="BU30" s="293"/>
      <c r="BV30" s="293"/>
      <c r="BW30" s="293"/>
      <c r="BX30" s="293"/>
      <c r="BY30" s="294"/>
      <c r="BZ30" s="295"/>
      <c r="CA30" s="295"/>
      <c r="CB30" s="296"/>
      <c r="CC30" s="291"/>
      <c r="CD30" s="292"/>
      <c r="CE30" s="291"/>
      <c r="CF30" s="293"/>
      <c r="CG30" s="293"/>
      <c r="CH30" s="293"/>
      <c r="CI30" s="293"/>
      <c r="CJ30" s="294"/>
      <c r="CK30" s="295"/>
      <c r="CL30" s="295"/>
      <c r="CM30" s="296"/>
      <c r="CN30" s="291"/>
      <c r="CO30" s="292"/>
      <c r="CP30" s="291"/>
      <c r="CQ30" s="293"/>
      <c r="CR30" s="293"/>
      <c r="CS30" s="293"/>
      <c r="CT30" s="293"/>
      <c r="CU30" s="294"/>
      <c r="CV30" s="295"/>
      <c r="CW30" s="295"/>
      <c r="CX30" s="296"/>
      <c r="CY30" s="291"/>
      <c r="CZ30" s="292"/>
      <c r="DA30" s="291"/>
      <c r="DB30" s="293"/>
      <c r="DC30" s="293"/>
      <c r="DD30" s="293"/>
      <c r="DE30" s="293"/>
      <c r="DF30" s="294"/>
      <c r="DG30" s="295"/>
      <c r="DH30" s="295"/>
      <c r="DI30" s="296"/>
      <c r="DJ30" s="291"/>
      <c r="DK30" s="292"/>
      <c r="DL30" s="291"/>
      <c r="DM30" s="293"/>
      <c r="DN30" s="293"/>
      <c r="DO30" s="293"/>
      <c r="DP30" s="293"/>
      <c r="DQ30" s="294"/>
      <c r="DR30" s="295"/>
      <c r="DS30" s="295"/>
      <c r="DT30" s="296"/>
      <c r="DU30" s="291"/>
      <c r="DV30" s="292"/>
      <c r="DW30" s="291"/>
      <c r="DX30" s="293"/>
      <c r="DY30" s="293"/>
      <c r="DZ30" s="293"/>
      <c r="EA30" s="293"/>
      <c r="EB30" s="294"/>
      <c r="EC30" s="295"/>
      <c r="ED30" s="295"/>
      <c r="EE30" s="296"/>
      <c r="EF30" s="291"/>
      <c r="EG30" s="292"/>
      <c r="EH30" s="291"/>
      <c r="EI30" s="293"/>
      <c r="EJ30" s="293"/>
      <c r="EK30" s="293"/>
      <c r="EL30" s="293"/>
      <c r="EM30" s="294"/>
      <c r="EN30" s="295"/>
      <c r="EO30" s="295"/>
      <c r="EP30" s="296"/>
      <c r="EQ30" s="291"/>
      <c r="ER30" s="292"/>
      <c r="ES30" s="291"/>
      <c r="ET30" s="293"/>
      <c r="EU30" s="293"/>
      <c r="EV30" s="293"/>
      <c r="EW30" s="293"/>
      <c r="EX30" s="294"/>
      <c r="EY30" s="295"/>
      <c r="EZ30" s="295"/>
      <c r="FA30" s="296"/>
      <c r="FB30" s="291"/>
      <c r="FC30" s="292"/>
      <c r="FD30" s="291"/>
      <c r="FE30" s="293"/>
      <c r="FF30" s="293"/>
      <c r="FG30" s="293"/>
      <c r="FH30" s="293"/>
      <c r="FI30" s="294"/>
      <c r="FJ30" s="295"/>
      <c r="FK30" s="295"/>
      <c r="FL30" s="296"/>
      <c r="FM30" s="291"/>
      <c r="FN30" s="292"/>
      <c r="FO30" s="291"/>
      <c r="FP30" s="293"/>
      <c r="FQ30" s="293"/>
      <c r="FR30" s="293"/>
      <c r="FS30" s="293"/>
      <c r="FT30" s="294"/>
      <c r="FU30" s="295"/>
      <c r="FV30" s="295"/>
      <c r="FW30" s="296"/>
      <c r="FX30" s="291"/>
      <c r="FY30" s="292"/>
      <c r="FZ30" s="291"/>
      <c r="GA30" s="293"/>
      <c r="GB30" s="293"/>
      <c r="GC30" s="293"/>
      <c r="GD30" s="293"/>
      <c r="GE30" s="294"/>
      <c r="GF30" s="295"/>
      <c r="GG30" s="295"/>
      <c r="GH30" s="296"/>
      <c r="GI30" s="291"/>
      <c r="GJ30" s="292"/>
      <c r="GK30" s="291"/>
      <c r="GL30" s="293"/>
      <c r="GM30" s="293"/>
      <c r="GN30" s="293"/>
      <c r="GO30" s="293"/>
      <c r="GP30" s="294"/>
      <c r="GQ30" s="295"/>
      <c r="GR30" s="295"/>
      <c r="GS30" s="296"/>
      <c r="GT30" s="291"/>
      <c r="GU30" s="292"/>
      <c r="GV30" s="291"/>
      <c r="GW30" s="293"/>
      <c r="GX30" s="293"/>
      <c r="GY30" s="293"/>
      <c r="GZ30" s="293"/>
      <c r="HA30" s="294"/>
      <c r="HB30" s="295"/>
      <c r="HC30" s="295"/>
      <c r="HD30" s="296"/>
      <c r="HE30" s="291"/>
      <c r="HF30" s="292"/>
      <c r="HG30" s="291"/>
      <c r="HH30" s="293"/>
      <c r="HI30" s="293"/>
      <c r="HJ30" s="293"/>
      <c r="HK30" s="293"/>
      <c r="HL30" s="294"/>
      <c r="HM30" s="295"/>
      <c r="HN30" s="295"/>
      <c r="HO30" s="296"/>
      <c r="HP30" s="291"/>
      <c r="HQ30" s="292"/>
      <c r="HR30" s="291"/>
      <c r="HS30" s="293"/>
      <c r="HT30" s="293"/>
      <c r="HU30" s="293"/>
      <c r="HV30" s="293"/>
      <c r="HW30" s="294"/>
      <c r="HX30" s="295"/>
      <c r="HY30" s="295"/>
      <c r="HZ30" s="296"/>
      <c r="IA30" s="291"/>
      <c r="IB30" s="292"/>
      <c r="IC30" s="291"/>
      <c r="ID30" s="293"/>
      <c r="IE30" s="293"/>
      <c r="IF30" s="293"/>
      <c r="IG30" s="293"/>
      <c r="IH30" s="294"/>
      <c r="II30" s="295"/>
      <c r="IJ30" s="295"/>
    </row>
    <row r="31" spans="1:244" s="297" customFormat="1" ht="15" thickBot="1">
      <c r="A31" s="266"/>
      <c r="B31" s="273">
        <v>17</v>
      </c>
      <c r="C31" s="274" t="s">
        <v>1372</v>
      </c>
      <c r="D31" s="290" t="s">
        <v>1373</v>
      </c>
      <c r="E31" s="276" t="s">
        <v>1229</v>
      </c>
      <c r="F31" s="276">
        <v>1</v>
      </c>
      <c r="G31" s="428">
        <v>0</v>
      </c>
      <c r="H31" s="423">
        <v>0</v>
      </c>
      <c r="I31" s="279">
        <f t="shared" si="0"/>
        <v>0</v>
      </c>
      <c r="J31" s="278">
        <f t="shared" si="1"/>
        <v>0</v>
      </c>
      <c r="K31" s="431">
        <v>0</v>
      </c>
      <c r="L31" s="434">
        <v>0</v>
      </c>
      <c r="M31" s="432">
        <f t="shared" si="2"/>
        <v>0</v>
      </c>
      <c r="N31" s="282">
        <f t="shared" si="3"/>
        <v>0</v>
      </c>
      <c r="O31" s="291"/>
      <c r="P31" s="292"/>
      <c r="Q31" s="291"/>
      <c r="R31" s="293"/>
      <c r="S31" s="293"/>
      <c r="T31" s="293"/>
      <c r="U31" s="293"/>
      <c r="V31" s="294"/>
      <c r="W31" s="295"/>
      <c r="X31" s="295"/>
      <c r="Y31" s="296"/>
      <c r="Z31" s="291"/>
      <c r="AA31" s="292"/>
      <c r="AB31" s="291"/>
      <c r="AC31" s="293"/>
      <c r="AD31" s="293"/>
      <c r="AE31" s="293"/>
      <c r="AF31" s="293"/>
      <c r="AG31" s="294"/>
      <c r="AH31" s="295"/>
      <c r="AI31" s="295"/>
      <c r="AJ31" s="296"/>
      <c r="AK31" s="291"/>
      <c r="AL31" s="292"/>
      <c r="AM31" s="291"/>
      <c r="AN31" s="293"/>
      <c r="AO31" s="293"/>
      <c r="AP31" s="293"/>
      <c r="AQ31" s="293"/>
      <c r="AR31" s="294"/>
      <c r="AS31" s="295"/>
      <c r="AT31" s="295"/>
      <c r="AU31" s="296"/>
      <c r="AV31" s="291"/>
      <c r="AW31" s="292"/>
      <c r="AX31" s="291"/>
      <c r="AY31" s="293"/>
      <c r="AZ31" s="293"/>
      <c r="BA31" s="293"/>
      <c r="BB31" s="293"/>
      <c r="BC31" s="294"/>
      <c r="BD31" s="295"/>
      <c r="BE31" s="295"/>
      <c r="BF31" s="296"/>
      <c r="BG31" s="291"/>
      <c r="BH31" s="292"/>
      <c r="BI31" s="291"/>
      <c r="BJ31" s="293"/>
      <c r="BK31" s="293"/>
      <c r="BL31" s="293"/>
      <c r="BM31" s="293"/>
      <c r="BN31" s="294"/>
      <c r="BO31" s="295"/>
      <c r="BP31" s="295"/>
      <c r="BQ31" s="296"/>
      <c r="BR31" s="291"/>
      <c r="BS31" s="292"/>
      <c r="BT31" s="291"/>
      <c r="BU31" s="293"/>
      <c r="BV31" s="293"/>
      <c r="BW31" s="293"/>
      <c r="BX31" s="293"/>
      <c r="BY31" s="294"/>
      <c r="BZ31" s="295"/>
      <c r="CA31" s="295"/>
      <c r="CB31" s="296"/>
      <c r="CC31" s="291"/>
      <c r="CD31" s="292"/>
      <c r="CE31" s="291"/>
      <c r="CF31" s="293"/>
      <c r="CG31" s="293"/>
      <c r="CH31" s="293"/>
      <c r="CI31" s="293"/>
      <c r="CJ31" s="294"/>
      <c r="CK31" s="295"/>
      <c r="CL31" s="295"/>
      <c r="CM31" s="296"/>
      <c r="CN31" s="291"/>
      <c r="CO31" s="292"/>
      <c r="CP31" s="291"/>
      <c r="CQ31" s="293"/>
      <c r="CR31" s="293"/>
      <c r="CS31" s="293"/>
      <c r="CT31" s="293"/>
      <c r="CU31" s="294"/>
      <c r="CV31" s="295"/>
      <c r="CW31" s="295"/>
      <c r="CX31" s="296"/>
      <c r="CY31" s="291"/>
      <c r="CZ31" s="292"/>
      <c r="DA31" s="291"/>
      <c r="DB31" s="293"/>
      <c r="DC31" s="293"/>
      <c r="DD31" s="293"/>
      <c r="DE31" s="293"/>
      <c r="DF31" s="294"/>
      <c r="DG31" s="295"/>
      <c r="DH31" s="295"/>
      <c r="DI31" s="296"/>
      <c r="DJ31" s="291"/>
      <c r="DK31" s="292"/>
      <c r="DL31" s="291"/>
      <c r="DM31" s="293"/>
      <c r="DN31" s="293"/>
      <c r="DO31" s="293"/>
      <c r="DP31" s="293"/>
      <c r="DQ31" s="294"/>
      <c r="DR31" s="295"/>
      <c r="DS31" s="295"/>
      <c r="DT31" s="296"/>
      <c r="DU31" s="291"/>
      <c r="DV31" s="292"/>
      <c r="DW31" s="291"/>
      <c r="DX31" s="293"/>
      <c r="DY31" s="293"/>
      <c r="DZ31" s="293"/>
      <c r="EA31" s="293"/>
      <c r="EB31" s="294"/>
      <c r="EC31" s="295"/>
      <c r="ED31" s="295"/>
      <c r="EE31" s="296"/>
      <c r="EF31" s="291"/>
      <c r="EG31" s="292"/>
      <c r="EH31" s="291"/>
      <c r="EI31" s="293"/>
      <c r="EJ31" s="293"/>
      <c r="EK31" s="293"/>
      <c r="EL31" s="293"/>
      <c r="EM31" s="294"/>
      <c r="EN31" s="295"/>
      <c r="EO31" s="295"/>
      <c r="EP31" s="296"/>
      <c r="EQ31" s="291"/>
      <c r="ER31" s="292"/>
      <c r="ES31" s="291"/>
      <c r="ET31" s="293"/>
      <c r="EU31" s="293"/>
      <c r="EV31" s="293"/>
      <c r="EW31" s="293"/>
      <c r="EX31" s="294"/>
      <c r="EY31" s="295"/>
      <c r="EZ31" s="295"/>
      <c r="FA31" s="296"/>
      <c r="FB31" s="291"/>
      <c r="FC31" s="292"/>
      <c r="FD31" s="291"/>
      <c r="FE31" s="293"/>
      <c r="FF31" s="293"/>
      <c r="FG31" s="293"/>
      <c r="FH31" s="293"/>
      <c r="FI31" s="294"/>
      <c r="FJ31" s="295"/>
      <c r="FK31" s="295"/>
      <c r="FL31" s="296"/>
      <c r="FM31" s="291"/>
      <c r="FN31" s="292"/>
      <c r="FO31" s="291"/>
      <c r="FP31" s="293"/>
      <c r="FQ31" s="293"/>
      <c r="FR31" s="293"/>
      <c r="FS31" s="293"/>
      <c r="FT31" s="294"/>
      <c r="FU31" s="295"/>
      <c r="FV31" s="295"/>
      <c r="FW31" s="296"/>
      <c r="FX31" s="291"/>
      <c r="FY31" s="292"/>
      <c r="FZ31" s="291"/>
      <c r="GA31" s="293"/>
      <c r="GB31" s="293"/>
      <c r="GC31" s="293"/>
      <c r="GD31" s="293"/>
      <c r="GE31" s="294"/>
      <c r="GF31" s="295"/>
      <c r="GG31" s="295"/>
      <c r="GH31" s="296"/>
      <c r="GI31" s="291"/>
      <c r="GJ31" s="292"/>
      <c r="GK31" s="291"/>
      <c r="GL31" s="293"/>
      <c r="GM31" s="293"/>
      <c r="GN31" s="293"/>
      <c r="GO31" s="293"/>
      <c r="GP31" s="294"/>
      <c r="GQ31" s="295"/>
      <c r="GR31" s="295"/>
      <c r="GS31" s="296"/>
      <c r="GT31" s="291"/>
      <c r="GU31" s="292"/>
      <c r="GV31" s="291"/>
      <c r="GW31" s="293"/>
      <c r="GX31" s="293"/>
      <c r="GY31" s="293"/>
      <c r="GZ31" s="293"/>
      <c r="HA31" s="294"/>
      <c r="HB31" s="295"/>
      <c r="HC31" s="295"/>
      <c r="HD31" s="296"/>
      <c r="HE31" s="291"/>
      <c r="HF31" s="292"/>
      <c r="HG31" s="291"/>
      <c r="HH31" s="293"/>
      <c r="HI31" s="293"/>
      <c r="HJ31" s="293"/>
      <c r="HK31" s="293"/>
      <c r="HL31" s="294"/>
      <c r="HM31" s="295"/>
      <c r="HN31" s="295"/>
      <c r="HO31" s="296"/>
      <c r="HP31" s="291"/>
      <c r="HQ31" s="292"/>
      <c r="HR31" s="291"/>
      <c r="HS31" s="293"/>
      <c r="HT31" s="293"/>
      <c r="HU31" s="293"/>
      <c r="HV31" s="293"/>
      <c r="HW31" s="294"/>
      <c r="HX31" s="295"/>
      <c r="HY31" s="295"/>
      <c r="HZ31" s="296"/>
      <c r="IA31" s="291"/>
      <c r="IB31" s="292"/>
      <c r="IC31" s="291"/>
      <c r="ID31" s="293"/>
      <c r="IE31" s="293"/>
      <c r="IF31" s="293"/>
      <c r="IG31" s="293"/>
      <c r="IH31" s="294"/>
      <c r="II31" s="295"/>
      <c r="IJ31" s="295"/>
    </row>
    <row r="32" spans="1:244" s="297" customFormat="1" ht="26.25" thickBot="1">
      <c r="A32" s="266"/>
      <c r="B32" s="273">
        <v>18</v>
      </c>
      <c r="C32" s="274" t="s">
        <v>1372</v>
      </c>
      <c r="D32" s="290" t="s">
        <v>1374</v>
      </c>
      <c r="E32" s="276" t="s">
        <v>1229</v>
      </c>
      <c r="F32" s="276">
        <v>1</v>
      </c>
      <c r="G32" s="277">
        <v>0</v>
      </c>
      <c r="H32" s="298">
        <v>0</v>
      </c>
      <c r="I32" s="279">
        <f t="shared" si="0"/>
        <v>0</v>
      </c>
      <c r="J32" s="278">
        <f t="shared" si="1"/>
        <v>0</v>
      </c>
      <c r="K32" s="431">
        <v>0</v>
      </c>
      <c r="L32" s="435">
        <v>0</v>
      </c>
      <c r="M32" s="432">
        <f t="shared" si="2"/>
        <v>0</v>
      </c>
      <c r="N32" s="282">
        <f t="shared" si="3"/>
        <v>0</v>
      </c>
      <c r="O32" s="291"/>
      <c r="P32" s="292"/>
      <c r="Q32" s="291"/>
      <c r="R32" s="293"/>
      <c r="S32" s="293"/>
      <c r="T32" s="293"/>
      <c r="U32" s="293"/>
      <c r="V32" s="294"/>
      <c r="W32" s="295"/>
      <c r="X32" s="295"/>
      <c r="Y32" s="296"/>
      <c r="Z32" s="291"/>
      <c r="AA32" s="292"/>
      <c r="AB32" s="291"/>
      <c r="AC32" s="293"/>
      <c r="AD32" s="293"/>
      <c r="AE32" s="293"/>
      <c r="AF32" s="293"/>
      <c r="AG32" s="294"/>
      <c r="AH32" s="295"/>
      <c r="AI32" s="295"/>
      <c r="AJ32" s="296"/>
      <c r="AK32" s="291"/>
      <c r="AL32" s="292"/>
      <c r="AM32" s="291"/>
      <c r="AN32" s="293"/>
      <c r="AO32" s="293"/>
      <c r="AP32" s="293"/>
      <c r="AQ32" s="293"/>
      <c r="AR32" s="294"/>
      <c r="AS32" s="295"/>
      <c r="AT32" s="295"/>
      <c r="AU32" s="296"/>
      <c r="AV32" s="291"/>
      <c r="AW32" s="292"/>
      <c r="AX32" s="291"/>
      <c r="AY32" s="293"/>
      <c r="AZ32" s="293"/>
      <c r="BA32" s="293"/>
      <c r="BB32" s="293"/>
      <c r="BC32" s="294"/>
      <c r="BD32" s="295"/>
      <c r="BE32" s="295"/>
      <c r="BF32" s="296"/>
      <c r="BG32" s="291"/>
      <c r="BH32" s="292"/>
      <c r="BI32" s="291"/>
      <c r="BJ32" s="293"/>
      <c r="BK32" s="293"/>
      <c r="BL32" s="293"/>
      <c r="BM32" s="293"/>
      <c r="BN32" s="294"/>
      <c r="BO32" s="295"/>
      <c r="BP32" s="295"/>
      <c r="BQ32" s="296"/>
      <c r="BR32" s="291"/>
      <c r="BS32" s="292"/>
      <c r="BT32" s="291"/>
      <c r="BU32" s="293"/>
      <c r="BV32" s="293"/>
      <c r="BW32" s="293"/>
      <c r="BX32" s="293"/>
      <c r="BY32" s="294"/>
      <c r="BZ32" s="295"/>
      <c r="CA32" s="295"/>
      <c r="CB32" s="296"/>
      <c r="CC32" s="291"/>
      <c r="CD32" s="292"/>
      <c r="CE32" s="291"/>
      <c r="CF32" s="293"/>
      <c r="CG32" s="293"/>
      <c r="CH32" s="293"/>
      <c r="CI32" s="293"/>
      <c r="CJ32" s="294"/>
      <c r="CK32" s="295"/>
      <c r="CL32" s="295"/>
      <c r="CM32" s="296"/>
      <c r="CN32" s="291"/>
      <c r="CO32" s="292"/>
      <c r="CP32" s="291"/>
      <c r="CQ32" s="293"/>
      <c r="CR32" s="293"/>
      <c r="CS32" s="293"/>
      <c r="CT32" s="293"/>
      <c r="CU32" s="294"/>
      <c r="CV32" s="295"/>
      <c r="CW32" s="295"/>
      <c r="CX32" s="296"/>
      <c r="CY32" s="291"/>
      <c r="CZ32" s="292"/>
      <c r="DA32" s="291"/>
      <c r="DB32" s="293"/>
      <c r="DC32" s="293"/>
      <c r="DD32" s="293"/>
      <c r="DE32" s="293"/>
      <c r="DF32" s="294"/>
      <c r="DG32" s="295"/>
      <c r="DH32" s="295"/>
      <c r="DI32" s="296"/>
      <c r="DJ32" s="291"/>
      <c r="DK32" s="292"/>
      <c r="DL32" s="291"/>
      <c r="DM32" s="293"/>
      <c r="DN32" s="293"/>
      <c r="DO32" s="293"/>
      <c r="DP32" s="293"/>
      <c r="DQ32" s="294"/>
      <c r="DR32" s="295"/>
      <c r="DS32" s="295"/>
      <c r="DT32" s="296"/>
      <c r="DU32" s="291"/>
      <c r="DV32" s="292"/>
      <c r="DW32" s="291"/>
      <c r="DX32" s="293"/>
      <c r="DY32" s="293"/>
      <c r="DZ32" s="293"/>
      <c r="EA32" s="293"/>
      <c r="EB32" s="294"/>
      <c r="EC32" s="295"/>
      <c r="ED32" s="295"/>
      <c r="EE32" s="296"/>
      <c r="EF32" s="291"/>
      <c r="EG32" s="292"/>
      <c r="EH32" s="291"/>
      <c r="EI32" s="293"/>
      <c r="EJ32" s="293"/>
      <c r="EK32" s="293"/>
      <c r="EL32" s="293"/>
      <c r="EM32" s="294"/>
      <c r="EN32" s="295"/>
      <c r="EO32" s="295"/>
      <c r="EP32" s="296"/>
      <c r="EQ32" s="291"/>
      <c r="ER32" s="292"/>
      <c r="ES32" s="291"/>
      <c r="ET32" s="293"/>
      <c r="EU32" s="293"/>
      <c r="EV32" s="293"/>
      <c r="EW32" s="293"/>
      <c r="EX32" s="294"/>
      <c r="EY32" s="295"/>
      <c r="EZ32" s="295"/>
      <c r="FA32" s="296"/>
      <c r="FB32" s="291"/>
      <c r="FC32" s="292"/>
      <c r="FD32" s="291"/>
      <c r="FE32" s="293"/>
      <c r="FF32" s="293"/>
      <c r="FG32" s="293"/>
      <c r="FH32" s="293"/>
      <c r="FI32" s="294"/>
      <c r="FJ32" s="295"/>
      <c r="FK32" s="295"/>
      <c r="FL32" s="296"/>
      <c r="FM32" s="291"/>
      <c r="FN32" s="292"/>
      <c r="FO32" s="291"/>
      <c r="FP32" s="293"/>
      <c r="FQ32" s="293"/>
      <c r="FR32" s="293"/>
      <c r="FS32" s="293"/>
      <c r="FT32" s="294"/>
      <c r="FU32" s="295"/>
      <c r="FV32" s="295"/>
      <c r="FW32" s="296"/>
      <c r="FX32" s="291"/>
      <c r="FY32" s="292"/>
      <c r="FZ32" s="291"/>
      <c r="GA32" s="293"/>
      <c r="GB32" s="293"/>
      <c r="GC32" s="293"/>
      <c r="GD32" s="293"/>
      <c r="GE32" s="294"/>
      <c r="GF32" s="295"/>
      <c r="GG32" s="295"/>
      <c r="GH32" s="296"/>
      <c r="GI32" s="291"/>
      <c r="GJ32" s="292"/>
      <c r="GK32" s="291"/>
      <c r="GL32" s="293"/>
      <c r="GM32" s="293"/>
      <c r="GN32" s="293"/>
      <c r="GO32" s="293"/>
      <c r="GP32" s="294"/>
      <c r="GQ32" s="295"/>
      <c r="GR32" s="295"/>
      <c r="GS32" s="296"/>
      <c r="GT32" s="291"/>
      <c r="GU32" s="292"/>
      <c r="GV32" s="291"/>
      <c r="GW32" s="293"/>
      <c r="GX32" s="293"/>
      <c r="GY32" s="293"/>
      <c r="GZ32" s="293"/>
      <c r="HA32" s="294"/>
      <c r="HB32" s="295"/>
      <c r="HC32" s="295"/>
      <c r="HD32" s="296"/>
      <c r="HE32" s="291"/>
      <c r="HF32" s="292"/>
      <c r="HG32" s="291"/>
      <c r="HH32" s="293"/>
      <c r="HI32" s="293"/>
      <c r="HJ32" s="293"/>
      <c r="HK32" s="293"/>
      <c r="HL32" s="294"/>
      <c r="HM32" s="295"/>
      <c r="HN32" s="295"/>
      <c r="HO32" s="296"/>
      <c r="HP32" s="291"/>
      <c r="HQ32" s="292"/>
      <c r="HR32" s="291"/>
      <c r="HS32" s="293"/>
      <c r="HT32" s="293"/>
      <c r="HU32" s="293"/>
      <c r="HV32" s="293"/>
      <c r="HW32" s="294"/>
      <c r="HX32" s="295"/>
      <c r="HY32" s="295"/>
      <c r="HZ32" s="296"/>
      <c r="IA32" s="291"/>
      <c r="IB32" s="292"/>
      <c r="IC32" s="291"/>
      <c r="ID32" s="293"/>
      <c r="IE32" s="293"/>
      <c r="IF32" s="293"/>
      <c r="IG32" s="293"/>
      <c r="IH32" s="294"/>
      <c r="II32" s="295"/>
      <c r="IJ32" s="295"/>
    </row>
    <row r="33" spans="1:244" s="297" customFormat="1" ht="15" thickBot="1">
      <c r="A33" s="266"/>
      <c r="B33" s="273">
        <v>19</v>
      </c>
      <c r="C33" s="274" t="s">
        <v>1372</v>
      </c>
      <c r="D33" s="290" t="s">
        <v>1375</v>
      </c>
      <c r="E33" s="276" t="s">
        <v>1229</v>
      </c>
      <c r="F33" s="276">
        <v>1</v>
      </c>
      <c r="G33" s="277">
        <v>0</v>
      </c>
      <c r="H33" s="278">
        <v>0</v>
      </c>
      <c r="I33" s="279">
        <f>F33*G33</f>
        <v>0</v>
      </c>
      <c r="J33" s="278">
        <f>H33*F33</f>
        <v>0</v>
      </c>
      <c r="K33" s="431">
        <v>0</v>
      </c>
      <c r="L33" s="434">
        <v>0</v>
      </c>
      <c r="M33" s="432">
        <f>F33*K33</f>
        <v>0</v>
      </c>
      <c r="N33" s="282">
        <v>0</v>
      </c>
      <c r="O33" s="291"/>
      <c r="P33" s="292"/>
      <c r="Q33" s="291"/>
      <c r="R33" s="293"/>
      <c r="S33" s="293"/>
      <c r="T33" s="293"/>
      <c r="U33" s="293"/>
      <c r="V33" s="294"/>
      <c r="W33" s="295"/>
      <c r="X33" s="295"/>
      <c r="Y33" s="296"/>
      <c r="Z33" s="291"/>
      <c r="AA33" s="292"/>
      <c r="AB33" s="291"/>
      <c r="AC33" s="293"/>
      <c r="AD33" s="293"/>
      <c r="AE33" s="293"/>
      <c r="AF33" s="293"/>
      <c r="AG33" s="294"/>
      <c r="AH33" s="295"/>
      <c r="AI33" s="295"/>
      <c r="AJ33" s="296"/>
      <c r="AK33" s="291"/>
      <c r="AL33" s="292"/>
      <c r="AM33" s="291"/>
      <c r="AN33" s="293"/>
      <c r="AO33" s="293"/>
      <c r="AP33" s="293"/>
      <c r="AQ33" s="293"/>
      <c r="AR33" s="294"/>
      <c r="AS33" s="295"/>
      <c r="AT33" s="295"/>
      <c r="AU33" s="296"/>
      <c r="AV33" s="291"/>
      <c r="AW33" s="292"/>
      <c r="AX33" s="291"/>
      <c r="AY33" s="293"/>
      <c r="AZ33" s="293"/>
      <c r="BA33" s="293"/>
      <c r="BB33" s="293"/>
      <c r="BC33" s="294"/>
      <c r="BD33" s="295"/>
      <c r="BE33" s="295"/>
      <c r="BF33" s="296"/>
      <c r="BG33" s="291"/>
      <c r="BH33" s="292"/>
      <c r="BI33" s="291"/>
      <c r="BJ33" s="293"/>
      <c r="BK33" s="293"/>
      <c r="BL33" s="293"/>
      <c r="BM33" s="293"/>
      <c r="BN33" s="294"/>
      <c r="BO33" s="295"/>
      <c r="BP33" s="295"/>
      <c r="BQ33" s="296"/>
      <c r="BR33" s="291"/>
      <c r="BS33" s="292"/>
      <c r="BT33" s="291"/>
      <c r="BU33" s="293"/>
      <c r="BV33" s="293"/>
      <c r="BW33" s="293"/>
      <c r="BX33" s="293"/>
      <c r="BY33" s="294"/>
      <c r="BZ33" s="295"/>
      <c r="CA33" s="295"/>
      <c r="CB33" s="296"/>
      <c r="CC33" s="291"/>
      <c r="CD33" s="292"/>
      <c r="CE33" s="291"/>
      <c r="CF33" s="293"/>
      <c r="CG33" s="293"/>
      <c r="CH33" s="293"/>
      <c r="CI33" s="293"/>
      <c r="CJ33" s="294"/>
      <c r="CK33" s="295"/>
      <c r="CL33" s="295"/>
      <c r="CM33" s="296"/>
      <c r="CN33" s="291"/>
      <c r="CO33" s="292"/>
      <c r="CP33" s="291"/>
      <c r="CQ33" s="293"/>
      <c r="CR33" s="293"/>
      <c r="CS33" s="293"/>
      <c r="CT33" s="293"/>
      <c r="CU33" s="294"/>
      <c r="CV33" s="295"/>
      <c r="CW33" s="295"/>
      <c r="CX33" s="296"/>
      <c r="CY33" s="291"/>
      <c r="CZ33" s="292"/>
      <c r="DA33" s="291"/>
      <c r="DB33" s="293"/>
      <c r="DC33" s="293"/>
      <c r="DD33" s="293"/>
      <c r="DE33" s="293"/>
      <c r="DF33" s="294"/>
      <c r="DG33" s="295"/>
      <c r="DH33" s="295"/>
      <c r="DI33" s="296"/>
      <c r="DJ33" s="291"/>
      <c r="DK33" s="292"/>
      <c r="DL33" s="291"/>
      <c r="DM33" s="293"/>
      <c r="DN33" s="293"/>
      <c r="DO33" s="293"/>
      <c r="DP33" s="293"/>
      <c r="DQ33" s="294"/>
      <c r="DR33" s="295"/>
      <c r="DS33" s="295"/>
      <c r="DT33" s="296"/>
      <c r="DU33" s="291"/>
      <c r="DV33" s="292"/>
      <c r="DW33" s="291"/>
      <c r="DX33" s="293"/>
      <c r="DY33" s="293"/>
      <c r="DZ33" s="293"/>
      <c r="EA33" s="293"/>
      <c r="EB33" s="294"/>
      <c r="EC33" s="295"/>
      <c r="ED33" s="295"/>
      <c r="EE33" s="296"/>
      <c r="EF33" s="291"/>
      <c r="EG33" s="292"/>
      <c r="EH33" s="291"/>
      <c r="EI33" s="293"/>
      <c r="EJ33" s="293"/>
      <c r="EK33" s="293"/>
      <c r="EL33" s="293"/>
      <c r="EM33" s="294"/>
      <c r="EN33" s="295"/>
      <c r="EO33" s="295"/>
      <c r="EP33" s="296"/>
      <c r="EQ33" s="291"/>
      <c r="ER33" s="292"/>
      <c r="ES33" s="291"/>
      <c r="ET33" s="293"/>
      <c r="EU33" s="293"/>
      <c r="EV33" s="293"/>
      <c r="EW33" s="293"/>
      <c r="EX33" s="294"/>
      <c r="EY33" s="295"/>
      <c r="EZ33" s="295"/>
      <c r="FA33" s="296"/>
      <c r="FB33" s="291"/>
      <c r="FC33" s="292"/>
      <c r="FD33" s="291"/>
      <c r="FE33" s="293"/>
      <c r="FF33" s="293"/>
      <c r="FG33" s="293"/>
      <c r="FH33" s="293"/>
      <c r="FI33" s="294"/>
      <c r="FJ33" s="295"/>
      <c r="FK33" s="295"/>
      <c r="FL33" s="296"/>
      <c r="FM33" s="291"/>
      <c r="FN33" s="292"/>
      <c r="FO33" s="291"/>
      <c r="FP33" s="293"/>
      <c r="FQ33" s="293"/>
      <c r="FR33" s="293"/>
      <c r="FS33" s="293"/>
      <c r="FT33" s="294"/>
      <c r="FU33" s="295"/>
      <c r="FV33" s="295"/>
      <c r="FW33" s="296"/>
      <c r="FX33" s="291"/>
      <c r="FY33" s="292"/>
      <c r="FZ33" s="291"/>
      <c r="GA33" s="293"/>
      <c r="GB33" s="293"/>
      <c r="GC33" s="293"/>
      <c r="GD33" s="293"/>
      <c r="GE33" s="294"/>
      <c r="GF33" s="295"/>
      <c r="GG33" s="295"/>
      <c r="GH33" s="296"/>
      <c r="GI33" s="291"/>
      <c r="GJ33" s="292"/>
      <c r="GK33" s="291"/>
      <c r="GL33" s="293"/>
      <c r="GM33" s="293"/>
      <c r="GN33" s="293"/>
      <c r="GO33" s="293"/>
      <c r="GP33" s="294"/>
      <c r="GQ33" s="295"/>
      <c r="GR33" s="295"/>
      <c r="GS33" s="296"/>
      <c r="GT33" s="291"/>
      <c r="GU33" s="292"/>
      <c r="GV33" s="291"/>
      <c r="GW33" s="293"/>
      <c r="GX33" s="293"/>
      <c r="GY33" s="293"/>
      <c r="GZ33" s="293"/>
      <c r="HA33" s="294"/>
      <c r="HB33" s="295"/>
      <c r="HC33" s="295"/>
      <c r="HD33" s="296"/>
      <c r="HE33" s="291"/>
      <c r="HF33" s="292"/>
      <c r="HG33" s="291"/>
      <c r="HH33" s="293"/>
      <c r="HI33" s="293"/>
      <c r="HJ33" s="293"/>
      <c r="HK33" s="293"/>
      <c r="HL33" s="294"/>
      <c r="HM33" s="295"/>
      <c r="HN33" s="295"/>
      <c r="HO33" s="296"/>
      <c r="HP33" s="291"/>
      <c r="HQ33" s="292"/>
      <c r="HR33" s="291"/>
      <c r="HS33" s="293"/>
      <c r="HT33" s="293"/>
      <c r="HU33" s="293"/>
      <c r="HV33" s="293"/>
      <c r="HW33" s="294"/>
      <c r="HX33" s="295"/>
      <c r="HY33" s="295"/>
      <c r="HZ33" s="296"/>
      <c r="IA33" s="291"/>
      <c r="IB33" s="292"/>
      <c r="IC33" s="291"/>
      <c r="ID33" s="293"/>
      <c r="IE33" s="293"/>
      <c r="IF33" s="293"/>
      <c r="IG33" s="293"/>
      <c r="IH33" s="294"/>
      <c r="II33" s="295"/>
      <c r="IJ33" s="295"/>
    </row>
    <row r="34" spans="1:244" s="297" customFormat="1" ht="15" thickBot="1">
      <c r="A34" s="266"/>
      <c r="B34" s="273">
        <v>20</v>
      </c>
      <c r="C34" s="274" t="s">
        <v>1372</v>
      </c>
      <c r="D34" s="290" t="s">
        <v>1376</v>
      </c>
      <c r="E34" s="276" t="s">
        <v>1229</v>
      </c>
      <c r="F34" s="276">
        <v>1</v>
      </c>
      <c r="G34" s="277">
        <v>0</v>
      </c>
      <c r="H34" s="298">
        <v>0</v>
      </c>
      <c r="I34" s="279">
        <f>F34*G34</f>
        <v>0</v>
      </c>
      <c r="J34" s="278">
        <f>H34*F34</f>
        <v>0</v>
      </c>
      <c r="K34" s="431">
        <v>0</v>
      </c>
      <c r="L34" s="436">
        <v>0</v>
      </c>
      <c r="M34" s="432">
        <v>0</v>
      </c>
      <c r="N34" s="282">
        <f>L34*F34</f>
        <v>0</v>
      </c>
      <c r="O34" s="291"/>
      <c r="P34" s="292"/>
      <c r="Q34" s="291"/>
      <c r="R34" s="293"/>
      <c r="S34" s="293"/>
      <c r="T34" s="293"/>
      <c r="U34" s="293"/>
      <c r="V34" s="294"/>
      <c r="W34" s="295"/>
      <c r="X34" s="295"/>
      <c r="Y34" s="296"/>
      <c r="Z34" s="291"/>
      <c r="AA34" s="292"/>
      <c r="AB34" s="291"/>
      <c r="AC34" s="293"/>
      <c r="AD34" s="293"/>
      <c r="AE34" s="293"/>
      <c r="AF34" s="293"/>
      <c r="AG34" s="294"/>
      <c r="AH34" s="295"/>
      <c r="AI34" s="295"/>
      <c r="AJ34" s="296"/>
      <c r="AK34" s="291"/>
      <c r="AL34" s="292"/>
      <c r="AM34" s="291"/>
      <c r="AN34" s="293"/>
      <c r="AO34" s="293"/>
      <c r="AP34" s="293"/>
      <c r="AQ34" s="293"/>
      <c r="AR34" s="294"/>
      <c r="AS34" s="295"/>
      <c r="AT34" s="295"/>
      <c r="AU34" s="296"/>
      <c r="AV34" s="291"/>
      <c r="AW34" s="292"/>
      <c r="AX34" s="291"/>
      <c r="AY34" s="293"/>
      <c r="AZ34" s="293"/>
      <c r="BA34" s="293"/>
      <c r="BB34" s="293"/>
      <c r="BC34" s="294"/>
      <c r="BD34" s="295"/>
      <c r="BE34" s="295"/>
      <c r="BF34" s="296"/>
      <c r="BG34" s="291"/>
      <c r="BH34" s="292"/>
      <c r="BI34" s="291"/>
      <c r="BJ34" s="293"/>
      <c r="BK34" s="293"/>
      <c r="BL34" s="293"/>
      <c r="BM34" s="293"/>
      <c r="BN34" s="294"/>
      <c r="BO34" s="295"/>
      <c r="BP34" s="295"/>
      <c r="BQ34" s="296"/>
      <c r="BR34" s="291"/>
      <c r="BS34" s="292"/>
      <c r="BT34" s="291"/>
      <c r="BU34" s="293"/>
      <c r="BV34" s="293"/>
      <c r="BW34" s="293"/>
      <c r="BX34" s="293"/>
      <c r="BY34" s="294"/>
      <c r="BZ34" s="295"/>
      <c r="CA34" s="295"/>
      <c r="CB34" s="296"/>
      <c r="CC34" s="291"/>
      <c r="CD34" s="292"/>
      <c r="CE34" s="291"/>
      <c r="CF34" s="293"/>
      <c r="CG34" s="293"/>
      <c r="CH34" s="293"/>
      <c r="CI34" s="293"/>
      <c r="CJ34" s="294"/>
      <c r="CK34" s="295"/>
      <c r="CL34" s="295"/>
      <c r="CM34" s="296"/>
      <c r="CN34" s="291"/>
      <c r="CO34" s="292"/>
      <c r="CP34" s="291"/>
      <c r="CQ34" s="293"/>
      <c r="CR34" s="293"/>
      <c r="CS34" s="293"/>
      <c r="CT34" s="293"/>
      <c r="CU34" s="294"/>
      <c r="CV34" s="295"/>
      <c r="CW34" s="295"/>
      <c r="CX34" s="296"/>
      <c r="CY34" s="291"/>
      <c r="CZ34" s="292"/>
      <c r="DA34" s="291"/>
      <c r="DB34" s="293"/>
      <c r="DC34" s="293"/>
      <c r="DD34" s="293"/>
      <c r="DE34" s="293"/>
      <c r="DF34" s="294"/>
      <c r="DG34" s="295"/>
      <c r="DH34" s="295"/>
      <c r="DI34" s="296"/>
      <c r="DJ34" s="291"/>
      <c r="DK34" s="292"/>
      <c r="DL34" s="291"/>
      <c r="DM34" s="293"/>
      <c r="DN34" s="293"/>
      <c r="DO34" s="293"/>
      <c r="DP34" s="293"/>
      <c r="DQ34" s="294"/>
      <c r="DR34" s="295"/>
      <c r="DS34" s="295"/>
      <c r="DT34" s="296"/>
      <c r="DU34" s="291"/>
      <c r="DV34" s="292"/>
      <c r="DW34" s="291"/>
      <c r="DX34" s="293"/>
      <c r="DY34" s="293"/>
      <c r="DZ34" s="293"/>
      <c r="EA34" s="293"/>
      <c r="EB34" s="294"/>
      <c r="EC34" s="295"/>
      <c r="ED34" s="295"/>
      <c r="EE34" s="296"/>
      <c r="EF34" s="291"/>
      <c r="EG34" s="292"/>
      <c r="EH34" s="291"/>
      <c r="EI34" s="293"/>
      <c r="EJ34" s="293"/>
      <c r="EK34" s="293"/>
      <c r="EL34" s="293"/>
      <c r="EM34" s="294"/>
      <c r="EN34" s="295"/>
      <c r="EO34" s="295"/>
      <c r="EP34" s="296"/>
      <c r="EQ34" s="291"/>
      <c r="ER34" s="292"/>
      <c r="ES34" s="291"/>
      <c r="ET34" s="293"/>
      <c r="EU34" s="293"/>
      <c r="EV34" s="293"/>
      <c r="EW34" s="293"/>
      <c r="EX34" s="294"/>
      <c r="EY34" s="295"/>
      <c r="EZ34" s="295"/>
      <c r="FA34" s="296"/>
      <c r="FB34" s="291"/>
      <c r="FC34" s="292"/>
      <c r="FD34" s="291"/>
      <c r="FE34" s="293"/>
      <c r="FF34" s="293"/>
      <c r="FG34" s="293"/>
      <c r="FH34" s="293"/>
      <c r="FI34" s="294"/>
      <c r="FJ34" s="295"/>
      <c r="FK34" s="295"/>
      <c r="FL34" s="296"/>
      <c r="FM34" s="291"/>
      <c r="FN34" s="292"/>
      <c r="FO34" s="291"/>
      <c r="FP34" s="293"/>
      <c r="FQ34" s="293"/>
      <c r="FR34" s="293"/>
      <c r="FS34" s="293"/>
      <c r="FT34" s="294"/>
      <c r="FU34" s="295"/>
      <c r="FV34" s="295"/>
      <c r="FW34" s="296"/>
      <c r="FX34" s="291"/>
      <c r="FY34" s="292"/>
      <c r="FZ34" s="291"/>
      <c r="GA34" s="293"/>
      <c r="GB34" s="293"/>
      <c r="GC34" s="293"/>
      <c r="GD34" s="293"/>
      <c r="GE34" s="294"/>
      <c r="GF34" s="295"/>
      <c r="GG34" s="295"/>
      <c r="GH34" s="296"/>
      <c r="GI34" s="291"/>
      <c r="GJ34" s="292"/>
      <c r="GK34" s="291"/>
      <c r="GL34" s="293"/>
      <c r="GM34" s="293"/>
      <c r="GN34" s="293"/>
      <c r="GO34" s="293"/>
      <c r="GP34" s="294"/>
      <c r="GQ34" s="295"/>
      <c r="GR34" s="295"/>
      <c r="GS34" s="296"/>
      <c r="GT34" s="291"/>
      <c r="GU34" s="292"/>
      <c r="GV34" s="291"/>
      <c r="GW34" s="293"/>
      <c r="GX34" s="293"/>
      <c r="GY34" s="293"/>
      <c r="GZ34" s="293"/>
      <c r="HA34" s="294"/>
      <c r="HB34" s="295"/>
      <c r="HC34" s="295"/>
      <c r="HD34" s="296"/>
      <c r="HE34" s="291"/>
      <c r="HF34" s="292"/>
      <c r="HG34" s="291"/>
      <c r="HH34" s="293"/>
      <c r="HI34" s="293"/>
      <c r="HJ34" s="293"/>
      <c r="HK34" s="293"/>
      <c r="HL34" s="294"/>
      <c r="HM34" s="295"/>
      <c r="HN34" s="295"/>
      <c r="HO34" s="296"/>
      <c r="HP34" s="291"/>
      <c r="HQ34" s="292"/>
      <c r="HR34" s="291"/>
      <c r="HS34" s="293"/>
      <c r="HT34" s="293"/>
      <c r="HU34" s="293"/>
      <c r="HV34" s="293"/>
      <c r="HW34" s="294"/>
      <c r="HX34" s="295"/>
      <c r="HY34" s="295"/>
      <c r="HZ34" s="296"/>
      <c r="IA34" s="291"/>
      <c r="IB34" s="292"/>
      <c r="IC34" s="291"/>
      <c r="ID34" s="293"/>
      <c r="IE34" s="293"/>
      <c r="IF34" s="293"/>
      <c r="IG34" s="293"/>
      <c r="IH34" s="294"/>
      <c r="II34" s="295"/>
      <c r="IJ34" s="295"/>
    </row>
    <row r="35" spans="1:244" s="297" customFormat="1" ht="45" customHeight="1" thickBot="1">
      <c r="A35" s="266"/>
      <c r="B35" s="273"/>
      <c r="C35" s="583" t="s">
        <v>1377</v>
      </c>
      <c r="D35" s="586"/>
      <c r="E35" s="587"/>
      <c r="F35" s="587"/>
      <c r="G35" s="588"/>
      <c r="H35" s="299" t="s">
        <v>1378</v>
      </c>
      <c r="I35" s="300">
        <f>SUM(I15:I34)</f>
        <v>0</v>
      </c>
      <c r="J35" s="300">
        <f>SUM(J15:J34)</f>
        <v>0</v>
      </c>
      <c r="K35" s="595"/>
      <c r="L35" s="596"/>
      <c r="M35" s="300">
        <f>SUM(M15:M34)</f>
        <v>0</v>
      </c>
      <c r="N35" s="301">
        <f>SUM(N15:N34)</f>
        <v>0</v>
      </c>
      <c r="O35" s="291"/>
      <c r="P35" s="292"/>
      <c r="Q35" s="291"/>
      <c r="R35" s="293"/>
      <c r="S35" s="293"/>
      <c r="T35" s="293"/>
      <c r="U35" s="293"/>
      <c r="V35" s="294"/>
      <c r="W35" s="295"/>
      <c r="X35" s="295"/>
      <c r="Y35" s="296"/>
      <c r="Z35" s="291"/>
      <c r="AA35" s="292"/>
      <c r="AB35" s="291"/>
      <c r="AC35" s="293"/>
      <c r="AD35" s="293"/>
      <c r="AE35" s="293"/>
      <c r="AF35" s="293"/>
      <c r="AG35" s="294"/>
      <c r="AH35" s="295"/>
      <c r="AI35" s="295"/>
      <c r="AJ35" s="296"/>
      <c r="AK35" s="291"/>
      <c r="AL35" s="292"/>
      <c r="AM35" s="291"/>
      <c r="AN35" s="293"/>
      <c r="AO35" s="293"/>
      <c r="AP35" s="293"/>
      <c r="AQ35" s="293"/>
      <c r="AR35" s="294"/>
      <c r="AS35" s="295"/>
      <c r="AT35" s="295"/>
      <c r="AU35" s="296"/>
      <c r="AV35" s="291"/>
      <c r="AW35" s="292"/>
      <c r="AX35" s="291"/>
      <c r="AY35" s="293"/>
      <c r="AZ35" s="293"/>
      <c r="BA35" s="293"/>
      <c r="BB35" s="293"/>
      <c r="BC35" s="294"/>
      <c r="BD35" s="295"/>
      <c r="BE35" s="295"/>
      <c r="BF35" s="296"/>
      <c r="BG35" s="291"/>
      <c r="BH35" s="292"/>
      <c r="BI35" s="291"/>
      <c r="BJ35" s="293"/>
      <c r="BK35" s="293"/>
      <c r="BL35" s="293"/>
      <c r="BM35" s="293"/>
      <c r="BN35" s="294"/>
      <c r="BO35" s="295"/>
      <c r="BP35" s="295"/>
      <c r="BQ35" s="296"/>
      <c r="BR35" s="291"/>
      <c r="BS35" s="292"/>
      <c r="BT35" s="291"/>
      <c r="BU35" s="293"/>
      <c r="BV35" s="293"/>
      <c r="BW35" s="293"/>
      <c r="BX35" s="293"/>
      <c r="BY35" s="294"/>
      <c r="BZ35" s="295"/>
      <c r="CA35" s="295"/>
      <c r="CB35" s="296"/>
      <c r="CC35" s="291"/>
      <c r="CD35" s="292"/>
      <c r="CE35" s="291"/>
      <c r="CF35" s="293"/>
      <c r="CG35" s="293"/>
      <c r="CH35" s="293"/>
      <c r="CI35" s="293"/>
      <c r="CJ35" s="294"/>
      <c r="CK35" s="295"/>
      <c r="CL35" s="295"/>
      <c r="CM35" s="296"/>
      <c r="CN35" s="291"/>
      <c r="CO35" s="292"/>
      <c r="CP35" s="291"/>
      <c r="CQ35" s="293"/>
      <c r="CR35" s="293"/>
      <c r="CS35" s="293"/>
      <c r="CT35" s="293"/>
      <c r="CU35" s="294"/>
      <c r="CV35" s="295"/>
      <c r="CW35" s="295"/>
      <c r="CX35" s="296"/>
      <c r="CY35" s="291"/>
      <c r="CZ35" s="292"/>
      <c r="DA35" s="291"/>
      <c r="DB35" s="293"/>
      <c r="DC35" s="293"/>
      <c r="DD35" s="293"/>
      <c r="DE35" s="293"/>
      <c r="DF35" s="294"/>
      <c r="DG35" s="295"/>
      <c r="DH35" s="295"/>
      <c r="DI35" s="296"/>
      <c r="DJ35" s="291"/>
      <c r="DK35" s="292"/>
      <c r="DL35" s="291"/>
      <c r="DM35" s="293"/>
      <c r="DN35" s="293"/>
      <c r="DO35" s="293"/>
      <c r="DP35" s="293"/>
      <c r="DQ35" s="294"/>
      <c r="DR35" s="295"/>
      <c r="DS35" s="295"/>
      <c r="DT35" s="296"/>
      <c r="DU35" s="291"/>
      <c r="DV35" s="292"/>
      <c r="DW35" s="291"/>
      <c r="DX35" s="293"/>
      <c r="DY35" s="293"/>
      <c r="DZ35" s="293"/>
      <c r="EA35" s="293"/>
      <c r="EB35" s="294"/>
      <c r="EC35" s="295"/>
      <c r="ED35" s="295"/>
      <c r="EE35" s="296"/>
      <c r="EF35" s="291"/>
      <c r="EG35" s="292"/>
      <c r="EH35" s="291"/>
      <c r="EI35" s="293"/>
      <c r="EJ35" s="293"/>
      <c r="EK35" s="293"/>
      <c r="EL35" s="293"/>
      <c r="EM35" s="294"/>
      <c r="EN35" s="295"/>
      <c r="EO35" s="295"/>
      <c r="EP35" s="296"/>
      <c r="EQ35" s="291"/>
      <c r="ER35" s="292"/>
      <c r="ES35" s="291"/>
      <c r="ET35" s="293"/>
      <c r="EU35" s="293"/>
      <c r="EV35" s="293"/>
      <c r="EW35" s="293"/>
      <c r="EX35" s="294"/>
      <c r="EY35" s="295"/>
      <c r="EZ35" s="295"/>
      <c r="FA35" s="296"/>
      <c r="FB35" s="291"/>
      <c r="FC35" s="292"/>
      <c r="FD35" s="291"/>
      <c r="FE35" s="293"/>
      <c r="FF35" s="293"/>
      <c r="FG35" s="293"/>
      <c r="FH35" s="293"/>
      <c r="FI35" s="294"/>
      <c r="FJ35" s="295"/>
      <c r="FK35" s="295"/>
      <c r="FL35" s="296"/>
      <c r="FM35" s="291"/>
      <c r="FN35" s="292"/>
      <c r="FO35" s="291"/>
      <c r="FP35" s="293"/>
      <c r="FQ35" s="293"/>
      <c r="FR35" s="293"/>
      <c r="FS35" s="293"/>
      <c r="FT35" s="294"/>
      <c r="FU35" s="295"/>
      <c r="FV35" s="295"/>
      <c r="FW35" s="296"/>
      <c r="FX35" s="291"/>
      <c r="FY35" s="292"/>
      <c r="FZ35" s="291"/>
      <c r="GA35" s="293"/>
      <c r="GB35" s="293"/>
      <c r="GC35" s="293"/>
      <c r="GD35" s="293"/>
      <c r="GE35" s="294"/>
      <c r="GF35" s="295"/>
      <c r="GG35" s="295"/>
      <c r="GH35" s="296"/>
      <c r="GI35" s="291"/>
      <c r="GJ35" s="292"/>
      <c r="GK35" s="291"/>
      <c r="GL35" s="293"/>
      <c r="GM35" s="293"/>
      <c r="GN35" s="293"/>
      <c r="GO35" s="293"/>
      <c r="GP35" s="294"/>
      <c r="GQ35" s="295"/>
      <c r="GR35" s="295"/>
      <c r="GS35" s="296"/>
      <c r="GT35" s="291"/>
      <c r="GU35" s="292"/>
      <c r="GV35" s="291"/>
      <c r="GW35" s="293"/>
      <c r="GX35" s="293"/>
      <c r="GY35" s="293"/>
      <c r="GZ35" s="293"/>
      <c r="HA35" s="294"/>
      <c r="HB35" s="295"/>
      <c r="HC35" s="295"/>
      <c r="HD35" s="296"/>
      <c r="HE35" s="291"/>
      <c r="HF35" s="292"/>
      <c r="HG35" s="291"/>
      <c r="HH35" s="293"/>
      <c r="HI35" s="293"/>
      <c r="HJ35" s="293"/>
      <c r="HK35" s="293"/>
      <c r="HL35" s="294"/>
      <c r="HM35" s="295"/>
      <c r="HN35" s="295"/>
      <c r="HO35" s="296"/>
      <c r="HP35" s="291"/>
      <c r="HQ35" s="292"/>
      <c r="HR35" s="291"/>
      <c r="HS35" s="293"/>
      <c r="HT35" s="293"/>
      <c r="HU35" s="293"/>
      <c r="HV35" s="293"/>
      <c r="HW35" s="294"/>
      <c r="HX35" s="295"/>
      <c r="HY35" s="295"/>
      <c r="HZ35" s="296"/>
      <c r="IA35" s="291"/>
      <c r="IB35" s="292"/>
      <c r="IC35" s="291"/>
      <c r="ID35" s="293"/>
      <c r="IE35" s="293"/>
      <c r="IF35" s="293"/>
      <c r="IG35" s="293"/>
      <c r="IH35" s="294"/>
      <c r="II35" s="295"/>
      <c r="IJ35" s="295"/>
    </row>
    <row r="36" spans="1:244" s="297" customFormat="1" ht="45" customHeight="1" thickBot="1">
      <c r="A36" s="266"/>
      <c r="B36" s="302"/>
      <c r="C36" s="584"/>
      <c r="D36" s="589"/>
      <c r="E36" s="590"/>
      <c r="F36" s="590"/>
      <c r="G36" s="591"/>
      <c r="H36" s="299" t="s">
        <v>1379</v>
      </c>
      <c r="I36" s="597">
        <f>I35+J35+M35+N35</f>
        <v>0</v>
      </c>
      <c r="J36" s="598"/>
      <c r="K36" s="598"/>
      <c r="L36" s="598"/>
      <c r="M36" s="598"/>
      <c r="N36" s="599"/>
      <c r="O36" s="291"/>
      <c r="P36" s="292"/>
      <c r="Q36" s="291"/>
      <c r="R36" s="293"/>
      <c r="S36" s="293"/>
      <c r="T36" s="293"/>
      <c r="U36" s="293"/>
      <c r="V36" s="294"/>
      <c r="W36" s="295"/>
      <c r="X36" s="295"/>
      <c r="Y36" s="296"/>
      <c r="Z36" s="291"/>
      <c r="AA36" s="292"/>
      <c r="AB36" s="291"/>
      <c r="AC36" s="293"/>
      <c r="AD36" s="293"/>
      <c r="AE36" s="293"/>
      <c r="AF36" s="293"/>
      <c r="AG36" s="294"/>
      <c r="AH36" s="295"/>
      <c r="AI36" s="295"/>
      <c r="AJ36" s="296"/>
      <c r="AK36" s="291"/>
      <c r="AL36" s="292"/>
      <c r="AM36" s="291"/>
      <c r="AN36" s="293"/>
      <c r="AO36" s="293"/>
      <c r="AP36" s="293"/>
      <c r="AQ36" s="293"/>
      <c r="AR36" s="294"/>
      <c r="AS36" s="295"/>
      <c r="AT36" s="295"/>
      <c r="AU36" s="296"/>
      <c r="AV36" s="291"/>
      <c r="AW36" s="292"/>
      <c r="AX36" s="291"/>
      <c r="AY36" s="293"/>
      <c r="AZ36" s="293"/>
      <c r="BA36" s="293"/>
      <c r="BB36" s="293"/>
      <c r="BC36" s="294"/>
      <c r="BD36" s="295"/>
      <c r="BE36" s="295"/>
      <c r="BF36" s="296"/>
      <c r="BG36" s="291"/>
      <c r="BH36" s="292"/>
      <c r="BI36" s="291"/>
      <c r="BJ36" s="293"/>
      <c r="BK36" s="293"/>
      <c r="BL36" s="293"/>
      <c r="BM36" s="293"/>
      <c r="BN36" s="294"/>
      <c r="BO36" s="295"/>
      <c r="BP36" s="295"/>
      <c r="BQ36" s="296"/>
      <c r="BR36" s="291"/>
      <c r="BS36" s="292"/>
      <c r="BT36" s="291"/>
      <c r="BU36" s="293"/>
      <c r="BV36" s="293"/>
      <c r="BW36" s="293"/>
      <c r="BX36" s="293"/>
      <c r="BY36" s="294"/>
      <c r="BZ36" s="295"/>
      <c r="CA36" s="295"/>
      <c r="CB36" s="296"/>
      <c r="CC36" s="291"/>
      <c r="CD36" s="292"/>
      <c r="CE36" s="291"/>
      <c r="CF36" s="293"/>
      <c r="CG36" s="293"/>
      <c r="CH36" s="293"/>
      <c r="CI36" s="293"/>
      <c r="CJ36" s="294"/>
      <c r="CK36" s="295"/>
      <c r="CL36" s="295"/>
      <c r="CM36" s="296"/>
      <c r="CN36" s="291"/>
      <c r="CO36" s="292"/>
      <c r="CP36" s="291"/>
      <c r="CQ36" s="293"/>
      <c r="CR36" s="293"/>
      <c r="CS36" s="293"/>
      <c r="CT36" s="293"/>
      <c r="CU36" s="294"/>
      <c r="CV36" s="295"/>
      <c r="CW36" s="295"/>
      <c r="CX36" s="296"/>
      <c r="CY36" s="291"/>
      <c r="CZ36" s="292"/>
      <c r="DA36" s="291"/>
      <c r="DB36" s="293"/>
      <c r="DC36" s="293"/>
      <c r="DD36" s="293"/>
      <c r="DE36" s="293"/>
      <c r="DF36" s="294"/>
      <c r="DG36" s="295"/>
      <c r="DH36" s="295"/>
      <c r="DI36" s="296"/>
      <c r="DJ36" s="291"/>
      <c r="DK36" s="292"/>
      <c r="DL36" s="291"/>
      <c r="DM36" s="293"/>
      <c r="DN36" s="293"/>
      <c r="DO36" s="293"/>
      <c r="DP36" s="293"/>
      <c r="DQ36" s="294"/>
      <c r="DR36" s="295"/>
      <c r="DS36" s="295"/>
      <c r="DT36" s="296"/>
      <c r="DU36" s="291"/>
      <c r="DV36" s="292"/>
      <c r="DW36" s="291"/>
      <c r="DX36" s="293"/>
      <c r="DY36" s="293"/>
      <c r="DZ36" s="293"/>
      <c r="EA36" s="293"/>
      <c r="EB36" s="294"/>
      <c r="EC36" s="295"/>
      <c r="ED36" s="295"/>
      <c r="EE36" s="296"/>
      <c r="EF36" s="291"/>
      <c r="EG36" s="292"/>
      <c r="EH36" s="291"/>
      <c r="EI36" s="293"/>
      <c r="EJ36" s="293"/>
      <c r="EK36" s="293"/>
      <c r="EL36" s="293"/>
      <c r="EM36" s="294"/>
      <c r="EN36" s="295"/>
      <c r="EO36" s="295"/>
      <c r="EP36" s="296"/>
      <c r="EQ36" s="291"/>
      <c r="ER36" s="292"/>
      <c r="ES36" s="291"/>
      <c r="ET36" s="293"/>
      <c r="EU36" s="293"/>
      <c r="EV36" s="293"/>
      <c r="EW36" s="293"/>
      <c r="EX36" s="294"/>
      <c r="EY36" s="295"/>
      <c r="EZ36" s="295"/>
      <c r="FA36" s="296"/>
      <c r="FB36" s="291"/>
      <c r="FC36" s="292"/>
      <c r="FD36" s="291"/>
      <c r="FE36" s="293"/>
      <c r="FF36" s="293"/>
      <c r="FG36" s="293"/>
      <c r="FH36" s="293"/>
      <c r="FI36" s="294"/>
      <c r="FJ36" s="295"/>
      <c r="FK36" s="295"/>
      <c r="FL36" s="296"/>
      <c r="FM36" s="291"/>
      <c r="FN36" s="292"/>
      <c r="FO36" s="291"/>
      <c r="FP36" s="293"/>
      <c r="FQ36" s="293"/>
      <c r="FR36" s="293"/>
      <c r="FS36" s="293"/>
      <c r="FT36" s="294"/>
      <c r="FU36" s="295"/>
      <c r="FV36" s="295"/>
      <c r="FW36" s="296"/>
      <c r="FX36" s="291"/>
      <c r="FY36" s="292"/>
      <c r="FZ36" s="291"/>
      <c r="GA36" s="293"/>
      <c r="GB36" s="293"/>
      <c r="GC36" s="293"/>
      <c r="GD36" s="293"/>
      <c r="GE36" s="294"/>
      <c r="GF36" s="295"/>
      <c r="GG36" s="295"/>
      <c r="GH36" s="296"/>
      <c r="GI36" s="291"/>
      <c r="GJ36" s="292"/>
      <c r="GK36" s="291"/>
      <c r="GL36" s="293"/>
      <c r="GM36" s="293"/>
      <c r="GN36" s="293"/>
      <c r="GO36" s="293"/>
      <c r="GP36" s="294"/>
      <c r="GQ36" s="295"/>
      <c r="GR36" s="295"/>
      <c r="GS36" s="296"/>
      <c r="GT36" s="291"/>
      <c r="GU36" s="292"/>
      <c r="GV36" s="291"/>
      <c r="GW36" s="293"/>
      <c r="GX36" s="293"/>
      <c r="GY36" s="293"/>
      <c r="GZ36" s="293"/>
      <c r="HA36" s="294"/>
      <c r="HB36" s="295"/>
      <c r="HC36" s="295"/>
      <c r="HD36" s="296"/>
      <c r="HE36" s="291"/>
      <c r="HF36" s="292"/>
      <c r="HG36" s="291"/>
      <c r="HH36" s="293"/>
      <c r="HI36" s="293"/>
      <c r="HJ36" s="293"/>
      <c r="HK36" s="293"/>
      <c r="HL36" s="294"/>
      <c r="HM36" s="295"/>
      <c r="HN36" s="295"/>
      <c r="HO36" s="296"/>
      <c r="HP36" s="291"/>
      <c r="HQ36" s="292"/>
      <c r="HR36" s="291"/>
      <c r="HS36" s="293"/>
      <c r="HT36" s="293"/>
      <c r="HU36" s="293"/>
      <c r="HV36" s="293"/>
      <c r="HW36" s="294"/>
      <c r="HX36" s="295"/>
      <c r="HY36" s="295"/>
      <c r="HZ36" s="296"/>
      <c r="IA36" s="291"/>
      <c r="IB36" s="292"/>
      <c r="IC36" s="291"/>
      <c r="ID36" s="293"/>
      <c r="IE36" s="293"/>
      <c r="IF36" s="293"/>
      <c r="IG36" s="293"/>
      <c r="IH36" s="294"/>
      <c r="II36" s="295"/>
      <c r="IJ36" s="295"/>
    </row>
    <row r="37" spans="1:244" s="297" customFormat="1" ht="45" customHeight="1" thickBot="1">
      <c r="A37" s="266"/>
      <c r="B37" s="303"/>
      <c r="C37" s="585"/>
      <c r="D37" s="592"/>
      <c r="E37" s="593"/>
      <c r="F37" s="593"/>
      <c r="G37" s="594"/>
      <c r="H37" s="304" t="s">
        <v>1380</v>
      </c>
      <c r="I37" s="600">
        <f>I36*1.2</f>
        <v>0</v>
      </c>
      <c r="J37" s="601"/>
      <c r="K37" s="601"/>
      <c r="L37" s="601"/>
      <c r="M37" s="601"/>
      <c r="N37" s="602"/>
      <c r="O37" s="344">
        <f>I36</f>
        <v>0</v>
      </c>
      <c r="P37" s="292"/>
      <c r="Q37" s="291"/>
      <c r="R37" s="293"/>
      <c r="S37" s="293"/>
      <c r="T37" s="293"/>
      <c r="U37" s="293"/>
      <c r="V37" s="294"/>
      <c r="W37" s="295"/>
      <c r="X37" s="295"/>
      <c r="Y37" s="296"/>
      <c r="Z37" s="291"/>
      <c r="AA37" s="292"/>
      <c r="AB37" s="291"/>
      <c r="AC37" s="293"/>
      <c r="AD37" s="293"/>
      <c r="AE37" s="293"/>
      <c r="AF37" s="293"/>
      <c r="AG37" s="294"/>
      <c r="AH37" s="295"/>
      <c r="AI37" s="295"/>
      <c r="AJ37" s="296"/>
      <c r="AK37" s="291"/>
      <c r="AL37" s="292"/>
      <c r="AM37" s="291"/>
      <c r="AN37" s="293"/>
      <c r="AO37" s="293"/>
      <c r="AP37" s="293"/>
      <c r="AQ37" s="293"/>
      <c r="AR37" s="294"/>
      <c r="AS37" s="295"/>
      <c r="AT37" s="295"/>
      <c r="AU37" s="296"/>
      <c r="AV37" s="291"/>
      <c r="AW37" s="292"/>
      <c r="AX37" s="291"/>
      <c r="AY37" s="293"/>
      <c r="AZ37" s="293"/>
      <c r="BA37" s="293"/>
      <c r="BB37" s="293"/>
      <c r="BC37" s="294"/>
      <c r="BD37" s="295"/>
      <c r="BE37" s="295"/>
      <c r="BF37" s="296"/>
      <c r="BG37" s="291"/>
      <c r="BH37" s="292"/>
      <c r="BI37" s="291"/>
      <c r="BJ37" s="293"/>
      <c r="BK37" s="293"/>
      <c r="BL37" s="293"/>
      <c r="BM37" s="293"/>
      <c r="BN37" s="294"/>
      <c r="BO37" s="295"/>
      <c r="BP37" s="295"/>
      <c r="BQ37" s="296"/>
      <c r="BR37" s="291"/>
      <c r="BS37" s="292"/>
      <c r="BT37" s="291"/>
      <c r="BU37" s="293"/>
      <c r="BV37" s="293"/>
      <c r="BW37" s="293"/>
      <c r="BX37" s="293"/>
      <c r="BY37" s="294"/>
      <c r="BZ37" s="295"/>
      <c r="CA37" s="295"/>
      <c r="CB37" s="296"/>
      <c r="CC37" s="291"/>
      <c r="CD37" s="292"/>
      <c r="CE37" s="291"/>
      <c r="CF37" s="293"/>
      <c r="CG37" s="293"/>
      <c r="CH37" s="293"/>
      <c r="CI37" s="293"/>
      <c r="CJ37" s="294"/>
      <c r="CK37" s="295"/>
      <c r="CL37" s="295"/>
      <c r="CM37" s="296"/>
      <c r="CN37" s="291"/>
      <c r="CO37" s="292"/>
      <c r="CP37" s="291"/>
      <c r="CQ37" s="293"/>
      <c r="CR37" s="293"/>
      <c r="CS37" s="293"/>
      <c r="CT37" s="293"/>
      <c r="CU37" s="294"/>
      <c r="CV37" s="295"/>
      <c r="CW37" s="295"/>
      <c r="CX37" s="296"/>
      <c r="CY37" s="291"/>
      <c r="CZ37" s="292"/>
      <c r="DA37" s="291"/>
      <c r="DB37" s="293"/>
      <c r="DC37" s="293"/>
      <c r="DD37" s="293"/>
      <c r="DE37" s="293"/>
      <c r="DF37" s="294"/>
      <c r="DG37" s="295"/>
      <c r="DH37" s="295"/>
      <c r="DI37" s="296"/>
      <c r="DJ37" s="291"/>
      <c r="DK37" s="292"/>
      <c r="DL37" s="291"/>
      <c r="DM37" s="293"/>
      <c r="DN37" s="293"/>
      <c r="DO37" s="293"/>
      <c r="DP37" s="293"/>
      <c r="DQ37" s="294"/>
      <c r="DR37" s="295"/>
      <c r="DS37" s="295"/>
      <c r="DT37" s="296"/>
      <c r="DU37" s="291"/>
      <c r="DV37" s="292"/>
      <c r="DW37" s="291"/>
      <c r="DX37" s="293"/>
      <c r="DY37" s="293"/>
      <c r="DZ37" s="293"/>
      <c r="EA37" s="293"/>
      <c r="EB37" s="294"/>
      <c r="EC37" s="295"/>
      <c r="ED37" s="295"/>
      <c r="EE37" s="296"/>
      <c r="EF37" s="291"/>
      <c r="EG37" s="292"/>
      <c r="EH37" s="291"/>
      <c r="EI37" s="293"/>
      <c r="EJ37" s="293"/>
      <c r="EK37" s="293"/>
      <c r="EL37" s="293"/>
      <c r="EM37" s="294"/>
      <c r="EN37" s="295"/>
      <c r="EO37" s="295"/>
      <c r="EP37" s="296"/>
      <c r="EQ37" s="291"/>
      <c r="ER37" s="292"/>
      <c r="ES37" s="291"/>
      <c r="ET37" s="293"/>
      <c r="EU37" s="293"/>
      <c r="EV37" s="293"/>
      <c r="EW37" s="293"/>
      <c r="EX37" s="294"/>
      <c r="EY37" s="295"/>
      <c r="EZ37" s="295"/>
      <c r="FA37" s="296"/>
      <c r="FB37" s="291"/>
      <c r="FC37" s="292"/>
      <c r="FD37" s="291"/>
      <c r="FE37" s="293"/>
      <c r="FF37" s="293"/>
      <c r="FG37" s="293"/>
      <c r="FH37" s="293"/>
      <c r="FI37" s="294"/>
      <c r="FJ37" s="295"/>
      <c r="FK37" s="295"/>
      <c r="FL37" s="296"/>
      <c r="FM37" s="291"/>
      <c r="FN37" s="292"/>
      <c r="FO37" s="291"/>
      <c r="FP37" s="293"/>
      <c r="FQ37" s="293"/>
      <c r="FR37" s="293"/>
      <c r="FS37" s="293"/>
      <c r="FT37" s="294"/>
      <c r="FU37" s="295"/>
      <c r="FV37" s="295"/>
      <c r="FW37" s="296"/>
      <c r="FX37" s="291"/>
      <c r="FY37" s="292"/>
      <c r="FZ37" s="291"/>
      <c r="GA37" s="293"/>
      <c r="GB37" s="293"/>
      <c r="GC37" s="293"/>
      <c r="GD37" s="293"/>
      <c r="GE37" s="294"/>
      <c r="GF37" s="295"/>
      <c r="GG37" s="295"/>
      <c r="GH37" s="296"/>
      <c r="GI37" s="291"/>
      <c r="GJ37" s="292"/>
      <c r="GK37" s="291"/>
      <c r="GL37" s="293"/>
      <c r="GM37" s="293"/>
      <c r="GN37" s="293"/>
      <c r="GO37" s="293"/>
      <c r="GP37" s="294"/>
      <c r="GQ37" s="295"/>
      <c r="GR37" s="295"/>
      <c r="GS37" s="296"/>
      <c r="GT37" s="291"/>
      <c r="GU37" s="292"/>
      <c r="GV37" s="291"/>
      <c r="GW37" s="293"/>
      <c r="GX37" s="293"/>
      <c r="GY37" s="293"/>
      <c r="GZ37" s="293"/>
      <c r="HA37" s="294"/>
      <c r="HB37" s="295"/>
      <c r="HC37" s="295"/>
      <c r="HD37" s="296"/>
      <c r="HE37" s="291"/>
      <c r="HF37" s="292"/>
      <c r="HG37" s="291"/>
      <c r="HH37" s="293"/>
      <c r="HI37" s="293"/>
      <c r="HJ37" s="293"/>
      <c r="HK37" s="293"/>
      <c r="HL37" s="294"/>
      <c r="HM37" s="295"/>
      <c r="HN37" s="295"/>
      <c r="HO37" s="296"/>
      <c r="HP37" s="291"/>
      <c r="HQ37" s="292"/>
      <c r="HR37" s="291"/>
      <c r="HS37" s="293"/>
      <c r="HT37" s="293"/>
      <c r="HU37" s="293"/>
      <c r="HV37" s="293"/>
      <c r="HW37" s="294"/>
      <c r="HX37" s="295"/>
      <c r="HY37" s="295"/>
      <c r="HZ37" s="296"/>
      <c r="IA37" s="291"/>
      <c r="IB37" s="292"/>
      <c r="IC37" s="291"/>
      <c r="ID37" s="293"/>
      <c r="IE37" s="293"/>
      <c r="IF37" s="293"/>
      <c r="IG37" s="293"/>
      <c r="IH37" s="294"/>
      <c r="II37" s="295"/>
      <c r="IJ37" s="295"/>
    </row>
    <row r="39" spans="1:244" ht="13.5" thickBot="1"/>
    <row r="40" spans="1:244" ht="27" thickBot="1">
      <c r="A40" s="580" t="s">
        <v>1388</v>
      </c>
      <c r="B40" s="581"/>
      <c r="C40" s="581"/>
      <c r="D40" s="581"/>
      <c r="E40" s="581"/>
      <c r="F40" s="581"/>
      <c r="G40" s="581"/>
      <c r="H40" s="581"/>
      <c r="I40" s="581"/>
      <c r="J40" s="581"/>
      <c r="K40" s="581"/>
      <c r="L40" s="581"/>
      <c r="M40" s="581"/>
      <c r="N40" s="582"/>
    </row>
  </sheetData>
  <mergeCells count="39">
    <mergeCell ref="A1:E1"/>
    <mergeCell ref="A2:C2"/>
    <mergeCell ref="D2:E2"/>
    <mergeCell ref="K2:N2"/>
    <mergeCell ref="C3:J3"/>
    <mergeCell ref="K3:N3"/>
    <mergeCell ref="C4:J4"/>
    <mergeCell ref="K4:N4"/>
    <mergeCell ref="C5:J5"/>
    <mergeCell ref="K5:N5"/>
    <mergeCell ref="C6:J6"/>
    <mergeCell ref="K6:N6"/>
    <mergeCell ref="C7:J7"/>
    <mergeCell ref="K7:N7"/>
    <mergeCell ref="C8:J8"/>
    <mergeCell ref="K8:N8"/>
    <mergeCell ref="C9:J9"/>
    <mergeCell ref="K9:N9"/>
    <mergeCell ref="C10:J10"/>
    <mergeCell ref="K10:N10"/>
    <mergeCell ref="C11:J11"/>
    <mergeCell ref="K11:N11"/>
    <mergeCell ref="B12:B14"/>
    <mergeCell ref="C12:C14"/>
    <mergeCell ref="D12:D14"/>
    <mergeCell ref="E12:E14"/>
    <mergeCell ref="F12:F14"/>
    <mergeCell ref="G12:J12"/>
    <mergeCell ref="K12:N12"/>
    <mergeCell ref="G13:H13"/>
    <mergeCell ref="I13:J13"/>
    <mergeCell ref="K13:L13"/>
    <mergeCell ref="M13:N13"/>
    <mergeCell ref="A40:N40"/>
    <mergeCell ref="C35:C37"/>
    <mergeCell ref="D35:G37"/>
    <mergeCell ref="K35:L35"/>
    <mergeCell ref="I36:N36"/>
    <mergeCell ref="I37:N37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0"/>
  <sheetViews>
    <sheetView workbookViewId="0">
      <selection activeCell="W15" sqref="W15"/>
    </sheetView>
  </sheetViews>
  <sheetFormatPr defaultRowHeight="15"/>
  <sheetData>
    <row r="1" spans="1:22" ht="42.75">
      <c r="A1" s="55" t="s">
        <v>1108</v>
      </c>
      <c r="B1" s="56" t="s">
        <v>1109</v>
      </c>
      <c r="C1" s="55" t="s">
        <v>1110</v>
      </c>
      <c r="D1" s="57" t="s">
        <v>1111</v>
      </c>
      <c r="E1" s="58" t="s">
        <v>1112</v>
      </c>
      <c r="F1" s="58" t="s">
        <v>1113</v>
      </c>
      <c r="G1" s="59" t="s">
        <v>1114</v>
      </c>
      <c r="H1" s="59" t="s">
        <v>1115</v>
      </c>
      <c r="I1" s="59" t="s">
        <v>1116</v>
      </c>
      <c r="J1" s="59" t="s">
        <v>1117</v>
      </c>
      <c r="K1" s="60" t="s">
        <v>1118</v>
      </c>
      <c r="L1" s="59" t="s">
        <v>1119</v>
      </c>
      <c r="M1" s="59" t="s">
        <v>1120</v>
      </c>
      <c r="N1" s="61" t="s">
        <v>1121</v>
      </c>
      <c r="O1" s="59" t="s">
        <v>1120</v>
      </c>
      <c r="P1" s="61" t="s">
        <v>1121</v>
      </c>
      <c r="Q1" s="59" t="s">
        <v>1122</v>
      </c>
      <c r="R1" s="59" t="s">
        <v>1123</v>
      </c>
      <c r="S1" s="59" t="s">
        <v>1124</v>
      </c>
      <c r="T1" s="59" t="s">
        <v>1125</v>
      </c>
      <c r="U1" s="62" t="s">
        <v>1126</v>
      </c>
      <c r="V1" s="62" t="s">
        <v>1127</v>
      </c>
    </row>
    <row r="2" spans="1:22" ht="26.25">
      <c r="A2" s="63" t="s">
        <v>1128</v>
      </c>
      <c r="B2" s="64">
        <v>76</v>
      </c>
      <c r="C2" s="64" t="s">
        <v>1129</v>
      </c>
      <c r="D2" s="65"/>
      <c r="E2" s="66">
        <v>219.8</v>
      </c>
      <c r="F2" s="67">
        <v>70</v>
      </c>
      <c r="G2" s="64">
        <v>20</v>
      </c>
      <c r="H2" s="64">
        <v>15</v>
      </c>
      <c r="I2" s="64">
        <v>4</v>
      </c>
      <c r="J2" s="64">
        <v>3</v>
      </c>
      <c r="K2" s="64">
        <v>4</v>
      </c>
      <c r="L2" s="64">
        <v>2</v>
      </c>
      <c r="M2" s="64" t="s">
        <v>1130</v>
      </c>
      <c r="N2" s="64">
        <v>3</v>
      </c>
      <c r="O2" s="64"/>
      <c r="P2" s="64"/>
      <c r="Q2" s="64" t="s">
        <v>1131</v>
      </c>
      <c r="R2" s="64">
        <v>1</v>
      </c>
      <c r="S2" s="64"/>
      <c r="T2" s="64"/>
      <c r="U2" s="67" t="s">
        <v>1132</v>
      </c>
      <c r="V2" s="67" t="s">
        <v>1133</v>
      </c>
    </row>
    <row r="3" spans="1:22" ht="26.25">
      <c r="A3" s="63" t="s">
        <v>1128</v>
      </c>
      <c r="B3" s="64">
        <v>125</v>
      </c>
      <c r="C3" s="64" t="s">
        <v>1134</v>
      </c>
      <c r="D3" s="65"/>
      <c r="E3" s="66">
        <v>12.56</v>
      </c>
      <c r="F3" s="67">
        <v>4</v>
      </c>
      <c r="G3" s="64">
        <v>15</v>
      </c>
      <c r="H3" s="64">
        <v>10</v>
      </c>
      <c r="I3" s="64">
        <v>4</v>
      </c>
      <c r="J3" s="64">
        <v>3</v>
      </c>
      <c r="K3" s="64">
        <v>2</v>
      </c>
      <c r="L3" s="64">
        <v>3</v>
      </c>
      <c r="M3" s="64" t="s">
        <v>1130</v>
      </c>
      <c r="N3" s="64">
        <v>2</v>
      </c>
      <c r="O3" s="64"/>
      <c r="P3" s="64"/>
      <c r="Q3" s="64" t="s">
        <v>1135</v>
      </c>
      <c r="R3" s="64"/>
      <c r="S3" s="64"/>
      <c r="T3" s="64"/>
      <c r="U3" s="67" t="s">
        <v>1132</v>
      </c>
      <c r="V3" s="67"/>
    </row>
    <row r="4" spans="1:22" ht="39">
      <c r="A4" s="63" t="s">
        <v>1128</v>
      </c>
      <c r="B4" s="64">
        <v>161</v>
      </c>
      <c r="C4" s="64" t="s">
        <v>1136</v>
      </c>
      <c r="D4" s="65"/>
      <c r="E4" s="66">
        <v>408.2</v>
      </c>
      <c r="F4" s="67">
        <v>130</v>
      </c>
      <c r="G4" s="64" t="s">
        <v>1137</v>
      </c>
      <c r="H4" s="64">
        <v>20</v>
      </c>
      <c r="I4" s="64">
        <v>4</v>
      </c>
      <c r="J4" s="64">
        <v>4</v>
      </c>
      <c r="K4" s="64">
        <v>4</v>
      </c>
      <c r="L4" s="64">
        <v>2</v>
      </c>
      <c r="M4" s="64" t="s">
        <v>1130</v>
      </c>
      <c r="N4" s="64">
        <v>2</v>
      </c>
      <c r="O4" s="64"/>
      <c r="P4" s="64"/>
      <c r="Q4" s="64" t="s">
        <v>1138</v>
      </c>
      <c r="R4" s="64"/>
      <c r="S4" s="64"/>
      <c r="T4" s="64"/>
      <c r="U4" s="67" t="s">
        <v>1132</v>
      </c>
      <c r="V4" s="67" t="s">
        <v>1139</v>
      </c>
    </row>
    <row r="5" spans="1:22" ht="26.25">
      <c r="A5" s="63" t="s">
        <v>1128</v>
      </c>
      <c r="B5" s="64">
        <v>170</v>
      </c>
      <c r="C5" s="64" t="s">
        <v>1140</v>
      </c>
      <c r="D5" s="65"/>
      <c r="E5" s="66">
        <v>78.5</v>
      </c>
      <c r="F5" s="67">
        <v>25</v>
      </c>
      <c r="G5" s="64">
        <v>8</v>
      </c>
      <c r="H5" s="64">
        <v>7</v>
      </c>
      <c r="I5" s="64">
        <v>3</v>
      </c>
      <c r="J5" s="64">
        <v>2</v>
      </c>
      <c r="K5" s="64">
        <v>1</v>
      </c>
      <c r="L5" s="64">
        <v>3</v>
      </c>
      <c r="M5" s="64" t="s">
        <v>1130</v>
      </c>
      <c r="N5" s="64">
        <v>2</v>
      </c>
      <c r="O5" s="64"/>
      <c r="P5" s="64"/>
      <c r="Q5" s="64" t="s">
        <v>1138</v>
      </c>
      <c r="R5" s="64"/>
      <c r="S5" s="64"/>
      <c r="T5" s="64"/>
      <c r="U5" s="67" t="s">
        <v>1132</v>
      </c>
      <c r="V5" s="67"/>
    </row>
    <row r="6" spans="1:22">
      <c r="B6" s="68"/>
      <c r="C6" s="68"/>
      <c r="D6" s="69"/>
      <c r="E6" s="70"/>
      <c r="F6" s="71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1"/>
      <c r="V6" s="71"/>
    </row>
    <row r="7" spans="1:22">
      <c r="B7" s="72" t="s">
        <v>1141</v>
      </c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</row>
    <row r="8" spans="1:22">
      <c r="B8" s="64" t="s">
        <v>1142</v>
      </c>
      <c r="C8" s="64" t="s">
        <v>1143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</row>
    <row r="9" spans="1:22">
      <c r="B9" s="64" t="s">
        <v>1144</v>
      </c>
      <c r="C9" s="64" t="s">
        <v>1145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1:22">
      <c r="B10" s="64" t="s">
        <v>1130</v>
      </c>
      <c r="C10" s="64" t="s">
        <v>1146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7</vt:i4>
      </vt:variant>
    </vt:vector>
  </HeadingPairs>
  <TitlesOfParts>
    <vt:vector size="16" baseType="lpstr">
      <vt:lpstr>Rekapitulace</vt:lpstr>
      <vt:lpstr>Legenda</vt:lpstr>
      <vt:lpstr>Krycí list rozpočtu</vt:lpstr>
      <vt:lpstr>Stavební rozpočet</vt:lpstr>
      <vt:lpstr>SO.4.07_krycí list</vt:lpstr>
      <vt:lpstr>SO.4.07_stavební rozpočet</vt:lpstr>
      <vt:lpstr>SO.4.08_Krycí list</vt:lpstr>
      <vt:lpstr>SO.4.08_stavební rozpočet</vt:lpstr>
      <vt:lpstr>ošetření stromů</vt:lpstr>
      <vt:lpstr>'SO.4.07_krycí list'!Názvy_tisku</vt:lpstr>
      <vt:lpstr>'SO.4.07_stavební rozpočet'!Názvy_tisku</vt:lpstr>
      <vt:lpstr>'SO.4.08_stavební rozpočet'!Názvy_tisku</vt:lpstr>
      <vt:lpstr>'SO.4.07_krycí list'!Oblast_tisku</vt:lpstr>
      <vt:lpstr>'SO.4.07_stavební rozpočet'!Oblast_tisku</vt:lpstr>
      <vt:lpstr>'SO.4.08_Krycí list'!Oblast_tisku</vt:lpstr>
      <vt:lpstr>'SO.4.08_stavební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2022-01-17T07:13:21Z</dcterms:created>
  <dcterms:modified xsi:type="dcterms:W3CDTF">2022-05-20T10:41:56Z</dcterms:modified>
</cp:coreProperties>
</file>